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 k\Biudžeto\"/>
    </mc:Choice>
  </mc:AlternateContent>
  <xr:revisionPtr revIDLastSave="0" documentId="13_ncr:1_{E1AAD03C-CA9A-4381-B18D-253943DE6BBA}" xr6:coauthVersionLast="46" xr6:coauthVersionMax="46" xr10:uidLastSave="{00000000-0000-0000-0000-000000000000}"/>
  <bookViews>
    <workbookView xWindow="2460" yWindow="630" windowWidth="21105" windowHeight="14760" activeTab="7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10.4.1.40" sheetId="5" r:id="rId5"/>
    <sheet name="D 4.1.2.1" sheetId="6" r:id="rId6"/>
    <sheet name="D 4.2.1.4" sheetId="7" r:id="rId7"/>
    <sheet name="S 6.2.1.1" sheetId="8" r:id="rId8"/>
  </sheets>
  <calcPr calcId="191029"/>
</workbook>
</file>

<file path=xl/calcChain.xml><?xml version="1.0" encoding="utf-8"?>
<calcChain xmlns="http://schemas.openxmlformats.org/spreadsheetml/2006/main">
  <c r="L367" i="8" l="1"/>
  <c r="L366" i="8" s="1"/>
  <c r="K367" i="8"/>
  <c r="K366" i="8" s="1"/>
  <c r="J367" i="8"/>
  <c r="J366" i="8" s="1"/>
  <c r="I367" i="8"/>
  <c r="I366" i="8" s="1"/>
  <c r="L364" i="8"/>
  <c r="L363" i="8" s="1"/>
  <c r="K364" i="8"/>
  <c r="K363" i="8" s="1"/>
  <c r="J364" i="8"/>
  <c r="J363" i="8" s="1"/>
  <c r="I364" i="8"/>
  <c r="I363" i="8" s="1"/>
  <c r="L361" i="8"/>
  <c r="L360" i="8" s="1"/>
  <c r="K361" i="8"/>
  <c r="K360" i="8" s="1"/>
  <c r="J361" i="8"/>
  <c r="J360" i="8" s="1"/>
  <c r="I361" i="8"/>
  <c r="I360" i="8" s="1"/>
  <c r="L357" i="8"/>
  <c r="L356" i="8" s="1"/>
  <c r="K357" i="8"/>
  <c r="K356" i="8" s="1"/>
  <c r="J357" i="8"/>
  <c r="J356" i="8" s="1"/>
  <c r="I357" i="8"/>
  <c r="I356" i="8" s="1"/>
  <c r="L353" i="8"/>
  <c r="L352" i="8" s="1"/>
  <c r="K353" i="8"/>
  <c r="K352" i="8" s="1"/>
  <c r="J353" i="8"/>
  <c r="J352" i="8" s="1"/>
  <c r="I353" i="8"/>
  <c r="I352" i="8" s="1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5" i="8"/>
  <c r="L334" i="8" s="1"/>
  <c r="K335" i="8"/>
  <c r="K334" i="8" s="1"/>
  <c r="J335" i="8"/>
  <c r="J334" i="8" s="1"/>
  <c r="I335" i="8"/>
  <c r="I334" i="8" s="1"/>
  <c r="L332" i="8"/>
  <c r="L331" i="8" s="1"/>
  <c r="K332" i="8"/>
  <c r="K331" i="8" s="1"/>
  <c r="J332" i="8"/>
  <c r="J331" i="8" s="1"/>
  <c r="I332" i="8"/>
  <c r="I331" i="8" s="1"/>
  <c r="L329" i="8"/>
  <c r="L328" i="8" s="1"/>
  <c r="K329" i="8"/>
  <c r="K328" i="8" s="1"/>
  <c r="J329" i="8"/>
  <c r="J328" i="8" s="1"/>
  <c r="I329" i="8"/>
  <c r="I328" i="8" s="1"/>
  <c r="L325" i="8"/>
  <c r="L324" i="8" s="1"/>
  <c r="K325" i="8"/>
  <c r="K324" i="8" s="1"/>
  <c r="J325" i="8"/>
  <c r="J324" i="8" s="1"/>
  <c r="I325" i="8"/>
  <c r="I324" i="8" s="1"/>
  <c r="L321" i="8"/>
  <c r="L320" i="8" s="1"/>
  <c r="K321" i="8"/>
  <c r="K320" i="8" s="1"/>
  <c r="J321" i="8"/>
  <c r="J320" i="8" s="1"/>
  <c r="I321" i="8"/>
  <c r="I320" i="8" s="1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K310" i="8"/>
  <c r="J310" i="8"/>
  <c r="I310" i="8"/>
  <c r="L308" i="8"/>
  <c r="L307" i="8" s="1"/>
  <c r="L306" i="8" s="1"/>
  <c r="K308" i="8"/>
  <c r="K307" i="8" s="1"/>
  <c r="K306" i="8" s="1"/>
  <c r="J308" i="8"/>
  <c r="J307" i="8" s="1"/>
  <c r="J306" i="8" s="1"/>
  <c r="I308" i="8"/>
  <c r="I307" i="8" s="1"/>
  <c r="L302" i="8"/>
  <c r="L301" i="8" s="1"/>
  <c r="K302" i="8"/>
  <c r="K301" i="8" s="1"/>
  <c r="J302" i="8"/>
  <c r="J301" i="8" s="1"/>
  <c r="I302" i="8"/>
  <c r="I301" i="8" s="1"/>
  <c r="L299" i="8"/>
  <c r="L298" i="8" s="1"/>
  <c r="K299" i="8"/>
  <c r="K298" i="8" s="1"/>
  <c r="J299" i="8"/>
  <c r="J298" i="8" s="1"/>
  <c r="I299" i="8"/>
  <c r="I298" i="8" s="1"/>
  <c r="L296" i="8"/>
  <c r="L295" i="8" s="1"/>
  <c r="K296" i="8"/>
  <c r="K295" i="8" s="1"/>
  <c r="J296" i="8"/>
  <c r="J295" i="8" s="1"/>
  <c r="I296" i="8"/>
  <c r="I295" i="8" s="1"/>
  <c r="L292" i="8"/>
  <c r="L291" i="8" s="1"/>
  <c r="K292" i="8"/>
  <c r="K291" i="8" s="1"/>
  <c r="J292" i="8"/>
  <c r="J291" i="8" s="1"/>
  <c r="I292" i="8"/>
  <c r="I291" i="8" s="1"/>
  <c r="L288" i="8"/>
  <c r="L287" i="8" s="1"/>
  <c r="K288" i="8"/>
  <c r="K287" i="8" s="1"/>
  <c r="J288" i="8"/>
  <c r="J287" i="8" s="1"/>
  <c r="I288" i="8"/>
  <c r="I287" i="8" s="1"/>
  <c r="L284" i="8"/>
  <c r="L283" i="8" s="1"/>
  <c r="K284" i="8"/>
  <c r="K283" i="8" s="1"/>
  <c r="J284" i="8"/>
  <c r="J283" i="8" s="1"/>
  <c r="I284" i="8"/>
  <c r="I283" i="8" s="1"/>
  <c r="L280" i="8"/>
  <c r="K280" i="8"/>
  <c r="J280" i="8"/>
  <c r="I280" i="8"/>
  <c r="L277" i="8"/>
  <c r="K277" i="8"/>
  <c r="J277" i="8"/>
  <c r="I277" i="8"/>
  <c r="L275" i="8"/>
  <c r="L274" i="8" s="1"/>
  <c r="K275" i="8"/>
  <c r="K274" i="8" s="1"/>
  <c r="J275" i="8"/>
  <c r="J274" i="8" s="1"/>
  <c r="I275" i="8"/>
  <c r="I274" i="8" s="1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L241" i="8" s="1"/>
  <c r="K242" i="8"/>
  <c r="K241" i="8" s="1"/>
  <c r="J242" i="8"/>
  <c r="J241" i="8" s="1"/>
  <c r="I242" i="8"/>
  <c r="I241" i="8" s="1"/>
  <c r="L236" i="8"/>
  <c r="K236" i="8"/>
  <c r="J236" i="8"/>
  <c r="I236" i="8"/>
  <c r="L235" i="8"/>
  <c r="L234" i="8" s="1"/>
  <c r="K235" i="8"/>
  <c r="K234" i="8" s="1"/>
  <c r="J235" i="8"/>
  <c r="J234" i="8" s="1"/>
  <c r="I235" i="8"/>
  <c r="I234" i="8" s="1"/>
  <c r="L232" i="8"/>
  <c r="L231" i="8" s="1"/>
  <c r="L230" i="8" s="1"/>
  <c r="K232" i="8"/>
  <c r="K231" i="8" s="1"/>
  <c r="K230" i="8" s="1"/>
  <c r="J232" i="8"/>
  <c r="J231" i="8" s="1"/>
  <c r="J230" i="8" s="1"/>
  <c r="I232" i="8"/>
  <c r="I231" i="8" s="1"/>
  <c r="I230" i="8" s="1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L220" i="8"/>
  <c r="L219" i="8" s="1"/>
  <c r="K220" i="8"/>
  <c r="K219" i="8" s="1"/>
  <c r="J220" i="8"/>
  <c r="J219" i="8" s="1"/>
  <c r="I220" i="8"/>
  <c r="I219" i="8" s="1"/>
  <c r="L213" i="8"/>
  <c r="K213" i="8"/>
  <c r="J213" i="8"/>
  <c r="I213" i="8"/>
  <c r="L212" i="8"/>
  <c r="L211" i="8" s="1"/>
  <c r="K212" i="8"/>
  <c r="K211" i="8" s="1"/>
  <c r="J212" i="8"/>
  <c r="J211" i="8" s="1"/>
  <c r="I212" i="8"/>
  <c r="I211" i="8" s="1"/>
  <c r="L209" i="8"/>
  <c r="L208" i="8" s="1"/>
  <c r="K209" i="8"/>
  <c r="K208" i="8" s="1"/>
  <c r="J209" i="8"/>
  <c r="J208" i="8" s="1"/>
  <c r="I209" i="8"/>
  <c r="I208" i="8" s="1"/>
  <c r="L204" i="8"/>
  <c r="L203" i="8" s="1"/>
  <c r="K204" i="8"/>
  <c r="K203" i="8" s="1"/>
  <c r="J204" i="8"/>
  <c r="J203" i="8" s="1"/>
  <c r="I204" i="8"/>
  <c r="I203" i="8" s="1"/>
  <c r="L198" i="8"/>
  <c r="L197" i="8" s="1"/>
  <c r="K198" i="8"/>
  <c r="K197" i="8" s="1"/>
  <c r="J198" i="8"/>
  <c r="J197" i="8" s="1"/>
  <c r="I198" i="8"/>
  <c r="I197" i="8" s="1"/>
  <c r="L193" i="8"/>
  <c r="L192" i="8" s="1"/>
  <c r="K193" i="8"/>
  <c r="K192" i="8" s="1"/>
  <c r="J193" i="8"/>
  <c r="J192" i="8" s="1"/>
  <c r="I193" i="8"/>
  <c r="I192" i="8" s="1"/>
  <c r="L190" i="8"/>
  <c r="L189" i="8" s="1"/>
  <c r="L188" i="8" s="1"/>
  <c r="K190" i="8"/>
  <c r="K189" i="8" s="1"/>
  <c r="K188" i="8" s="1"/>
  <c r="J190" i="8"/>
  <c r="J189" i="8" s="1"/>
  <c r="J188" i="8" s="1"/>
  <c r="I190" i="8"/>
  <c r="I189" i="8" s="1"/>
  <c r="I188" i="8" s="1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L175" i="8" s="1"/>
  <c r="K176" i="8"/>
  <c r="K175" i="8" s="1"/>
  <c r="J176" i="8"/>
  <c r="J175" i="8" s="1"/>
  <c r="I176" i="8"/>
  <c r="I175" i="8" s="1"/>
  <c r="L173" i="8"/>
  <c r="L172" i="8" s="1"/>
  <c r="L171" i="8" s="1"/>
  <c r="K173" i="8"/>
  <c r="K172" i="8" s="1"/>
  <c r="K171" i="8" s="1"/>
  <c r="J173" i="8"/>
  <c r="J172" i="8" s="1"/>
  <c r="J171" i="8" s="1"/>
  <c r="I173" i="8"/>
  <c r="I172" i="8" s="1"/>
  <c r="I171" i="8" s="1"/>
  <c r="L168" i="8"/>
  <c r="L167" i="8" s="1"/>
  <c r="K168" i="8"/>
  <c r="K167" i="8" s="1"/>
  <c r="J168" i="8"/>
  <c r="J167" i="8" s="1"/>
  <c r="I168" i="8"/>
  <c r="I167" i="8" s="1"/>
  <c r="L163" i="8"/>
  <c r="L162" i="8" s="1"/>
  <c r="K163" i="8"/>
  <c r="K162" i="8" s="1"/>
  <c r="J163" i="8"/>
  <c r="J162" i="8" s="1"/>
  <c r="I163" i="8"/>
  <c r="I162" i="8" s="1"/>
  <c r="L157" i="8"/>
  <c r="L156" i="8" s="1"/>
  <c r="L155" i="8" s="1"/>
  <c r="K157" i="8"/>
  <c r="K156" i="8" s="1"/>
  <c r="K155" i="8" s="1"/>
  <c r="J157" i="8"/>
  <c r="J156" i="8" s="1"/>
  <c r="J155" i="8" s="1"/>
  <c r="I157" i="8"/>
  <c r="I156" i="8" s="1"/>
  <c r="I155" i="8" s="1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L147" i="8" s="1"/>
  <c r="K148" i="8"/>
  <c r="K147" i="8" s="1"/>
  <c r="J148" i="8"/>
  <c r="J147" i="8" s="1"/>
  <c r="I148" i="8"/>
  <c r="I147" i="8" s="1"/>
  <c r="L144" i="8"/>
  <c r="L143" i="8" s="1"/>
  <c r="L142" i="8" s="1"/>
  <c r="K144" i="8"/>
  <c r="K143" i="8" s="1"/>
  <c r="K142" i="8" s="1"/>
  <c r="J144" i="8"/>
  <c r="J143" i="8" s="1"/>
  <c r="J142" i="8" s="1"/>
  <c r="I144" i="8"/>
  <c r="I143" i="8" s="1"/>
  <c r="I142" i="8" s="1"/>
  <c r="L139" i="8"/>
  <c r="L138" i="8" s="1"/>
  <c r="L137" i="8" s="1"/>
  <c r="K139" i="8"/>
  <c r="K138" i="8" s="1"/>
  <c r="K137" i="8" s="1"/>
  <c r="J139" i="8"/>
  <c r="J138" i="8" s="1"/>
  <c r="J137" i="8" s="1"/>
  <c r="I139" i="8"/>
  <c r="I138" i="8" s="1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J130" i="8" s="1"/>
  <c r="J129" i="8" s="1"/>
  <c r="I131" i="8"/>
  <c r="I130" i="8" s="1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J122" i="8" s="1"/>
  <c r="J121" i="8" s="1"/>
  <c r="I123" i="8"/>
  <c r="I122" i="8" s="1"/>
  <c r="I121" i="8" s="1"/>
  <c r="L118" i="8"/>
  <c r="K118" i="8"/>
  <c r="J118" i="8"/>
  <c r="I118" i="8"/>
  <c r="L117" i="8"/>
  <c r="L116" i="8" s="1"/>
  <c r="L115" i="8" s="1"/>
  <c r="K117" i="8"/>
  <c r="K116" i="8" s="1"/>
  <c r="K115" i="8" s="1"/>
  <c r="J117" i="8"/>
  <c r="J116" i="8" s="1"/>
  <c r="I117" i="8"/>
  <c r="I116" i="8" s="1"/>
  <c r="I115" i="8" s="1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L106" i="8" s="1"/>
  <c r="K107" i="8"/>
  <c r="K106" i="8" s="1"/>
  <c r="J107" i="8"/>
  <c r="J106" i="8" s="1"/>
  <c r="I107" i="8"/>
  <c r="I106" i="8" s="1"/>
  <c r="L103" i="8"/>
  <c r="L102" i="8" s="1"/>
  <c r="L101" i="8" s="1"/>
  <c r="K103" i="8"/>
  <c r="K102" i="8" s="1"/>
  <c r="K101" i="8" s="1"/>
  <c r="J103" i="8"/>
  <c r="J102" i="8" s="1"/>
  <c r="J101" i="8" s="1"/>
  <c r="I103" i="8"/>
  <c r="I102" i="8" s="1"/>
  <c r="I101" i="8" s="1"/>
  <c r="L98" i="8"/>
  <c r="K98" i="8"/>
  <c r="J98" i="8"/>
  <c r="I98" i="8"/>
  <c r="L97" i="8"/>
  <c r="L96" i="8" s="1"/>
  <c r="K97" i="8"/>
  <c r="K96" i="8" s="1"/>
  <c r="J97" i="8"/>
  <c r="J96" i="8" s="1"/>
  <c r="I97" i="8"/>
  <c r="I96" i="8" s="1"/>
  <c r="L91" i="8"/>
  <c r="K91" i="8"/>
  <c r="J91" i="8"/>
  <c r="I91" i="8"/>
  <c r="L90" i="8"/>
  <c r="L89" i="8" s="1"/>
  <c r="L88" i="8" s="1"/>
  <c r="K90" i="8"/>
  <c r="K89" i="8" s="1"/>
  <c r="K88" i="8" s="1"/>
  <c r="J90" i="8"/>
  <c r="J89" i="8" s="1"/>
  <c r="J88" i="8" s="1"/>
  <c r="I90" i="8"/>
  <c r="I89" i="8" s="1"/>
  <c r="I88" i="8" s="1"/>
  <c r="L86" i="8"/>
  <c r="K86" i="8"/>
  <c r="J86" i="8"/>
  <c r="I86" i="8"/>
  <c r="L85" i="8"/>
  <c r="L84" i="8" s="1"/>
  <c r="K85" i="8"/>
  <c r="K84" i="8" s="1"/>
  <c r="J85" i="8"/>
  <c r="J84" i="8" s="1"/>
  <c r="I85" i="8"/>
  <c r="I84" i="8" s="1"/>
  <c r="L80" i="8"/>
  <c r="L79" i="8" s="1"/>
  <c r="K80" i="8"/>
  <c r="K79" i="8" s="1"/>
  <c r="J80" i="8"/>
  <c r="J79" i="8" s="1"/>
  <c r="I80" i="8"/>
  <c r="I79" i="8" s="1"/>
  <c r="L75" i="8"/>
  <c r="L74" i="8" s="1"/>
  <c r="K75" i="8"/>
  <c r="K74" i="8" s="1"/>
  <c r="J75" i="8"/>
  <c r="J74" i="8" s="1"/>
  <c r="I75" i="8"/>
  <c r="I74" i="8" s="1"/>
  <c r="L70" i="8"/>
  <c r="L69" i="8" s="1"/>
  <c r="L68" i="8" s="1"/>
  <c r="L67" i="8" s="1"/>
  <c r="K70" i="8"/>
  <c r="K69" i="8" s="1"/>
  <c r="K68" i="8" s="1"/>
  <c r="K67" i="8" s="1"/>
  <c r="J70" i="8"/>
  <c r="J69" i="8" s="1"/>
  <c r="J68" i="8" s="1"/>
  <c r="J67" i="8" s="1"/>
  <c r="I70" i="8"/>
  <c r="I69" i="8" s="1"/>
  <c r="I68" i="8" s="1"/>
  <c r="I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 s="1"/>
  <c r="I43" i="8" s="1"/>
  <c r="L41" i="8"/>
  <c r="K41" i="8"/>
  <c r="J41" i="8"/>
  <c r="I41" i="8"/>
  <c r="L39" i="8"/>
  <c r="L38" i="8" s="1"/>
  <c r="L37" i="8" s="1"/>
  <c r="L36" i="8" s="1"/>
  <c r="K39" i="8"/>
  <c r="K38" i="8" s="1"/>
  <c r="K37" i="8" s="1"/>
  <c r="K36" i="8" s="1"/>
  <c r="J39" i="8"/>
  <c r="J38" i="8" s="1"/>
  <c r="J37" i="8" s="1"/>
  <c r="J36" i="8" s="1"/>
  <c r="I39" i="8"/>
  <c r="I38" i="8" s="1"/>
  <c r="I37" i="8" s="1"/>
  <c r="I36" i="8" s="1"/>
  <c r="L367" i="7"/>
  <c r="K367" i="7"/>
  <c r="J367" i="7"/>
  <c r="J366" i="7" s="1"/>
  <c r="I367" i="7"/>
  <c r="I366" i="7" s="1"/>
  <c r="L366" i="7"/>
  <c r="K366" i="7"/>
  <c r="L364" i="7"/>
  <c r="K364" i="7"/>
  <c r="J364" i="7"/>
  <c r="J363" i="7" s="1"/>
  <c r="I364" i="7"/>
  <c r="I363" i="7" s="1"/>
  <c r="L363" i="7"/>
  <c r="K363" i="7"/>
  <c r="L361" i="7"/>
  <c r="K361" i="7"/>
  <c r="J361" i="7"/>
  <c r="J360" i="7" s="1"/>
  <c r="I361" i="7"/>
  <c r="I360" i="7" s="1"/>
  <c r="L360" i="7"/>
  <c r="K360" i="7"/>
  <c r="L357" i="7"/>
  <c r="K357" i="7"/>
  <c r="J357" i="7"/>
  <c r="J356" i="7" s="1"/>
  <c r="I357" i="7"/>
  <c r="I356" i="7" s="1"/>
  <c r="L356" i="7"/>
  <c r="K356" i="7"/>
  <c r="L353" i="7"/>
  <c r="K353" i="7"/>
  <c r="J353" i="7"/>
  <c r="J352" i="7" s="1"/>
  <c r="I353" i="7"/>
  <c r="I352" i="7" s="1"/>
  <c r="L352" i="7"/>
  <c r="K352" i="7"/>
  <c r="L349" i="7"/>
  <c r="K349" i="7"/>
  <c r="J349" i="7"/>
  <c r="J348" i="7" s="1"/>
  <c r="I349" i="7"/>
  <c r="I348" i="7" s="1"/>
  <c r="L348" i="7"/>
  <c r="K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K339" i="7" s="1"/>
  <c r="K338" i="7" s="1"/>
  <c r="J340" i="7"/>
  <c r="I340" i="7"/>
  <c r="J339" i="7"/>
  <c r="I339" i="7"/>
  <c r="L335" i="7"/>
  <c r="K335" i="7"/>
  <c r="J335" i="7"/>
  <c r="J334" i="7" s="1"/>
  <c r="I335" i="7"/>
  <c r="I334" i="7" s="1"/>
  <c r="L334" i="7"/>
  <c r="K334" i="7"/>
  <c r="L332" i="7"/>
  <c r="K332" i="7"/>
  <c r="J332" i="7"/>
  <c r="J331" i="7" s="1"/>
  <c r="I332" i="7"/>
  <c r="I331" i="7" s="1"/>
  <c r="L331" i="7"/>
  <c r="K331" i="7"/>
  <c r="L329" i="7"/>
  <c r="K329" i="7"/>
  <c r="J329" i="7"/>
  <c r="J328" i="7" s="1"/>
  <c r="I329" i="7"/>
  <c r="I328" i="7" s="1"/>
  <c r="L328" i="7"/>
  <c r="K328" i="7"/>
  <c r="L325" i="7"/>
  <c r="K325" i="7"/>
  <c r="J325" i="7"/>
  <c r="J324" i="7" s="1"/>
  <c r="I325" i="7"/>
  <c r="I324" i="7" s="1"/>
  <c r="L324" i="7"/>
  <c r="K324" i="7"/>
  <c r="L321" i="7"/>
  <c r="K321" i="7"/>
  <c r="J321" i="7"/>
  <c r="J320" i="7" s="1"/>
  <c r="I321" i="7"/>
  <c r="I320" i="7" s="1"/>
  <c r="L320" i="7"/>
  <c r="K320" i="7"/>
  <c r="L317" i="7"/>
  <c r="K317" i="7"/>
  <c r="J317" i="7"/>
  <c r="J316" i="7" s="1"/>
  <c r="I317" i="7"/>
  <c r="I316" i="7" s="1"/>
  <c r="L316" i="7"/>
  <c r="K316" i="7"/>
  <c r="L313" i="7"/>
  <c r="K313" i="7"/>
  <c r="J313" i="7"/>
  <c r="I313" i="7"/>
  <c r="L310" i="7"/>
  <c r="K310" i="7"/>
  <c r="J310" i="7"/>
  <c r="I310" i="7"/>
  <c r="L308" i="7"/>
  <c r="K308" i="7"/>
  <c r="J308" i="7"/>
  <c r="J307" i="7" s="1"/>
  <c r="J306" i="7" s="1"/>
  <c r="I308" i="7"/>
  <c r="I307" i="7" s="1"/>
  <c r="I306" i="7" s="1"/>
  <c r="L307" i="7"/>
  <c r="L306" i="7" s="1"/>
  <c r="L305" i="7" s="1"/>
  <c r="K307" i="7"/>
  <c r="K306" i="7" s="1"/>
  <c r="K305" i="7" s="1"/>
  <c r="L302" i="7"/>
  <c r="K302" i="7"/>
  <c r="J302" i="7"/>
  <c r="J301" i="7" s="1"/>
  <c r="I302" i="7"/>
  <c r="I301" i="7" s="1"/>
  <c r="L301" i="7"/>
  <c r="K301" i="7"/>
  <c r="L299" i="7"/>
  <c r="K299" i="7"/>
  <c r="J299" i="7"/>
  <c r="J298" i="7" s="1"/>
  <c r="I299" i="7"/>
  <c r="I298" i="7" s="1"/>
  <c r="L298" i="7"/>
  <c r="K298" i="7"/>
  <c r="L296" i="7"/>
  <c r="K296" i="7"/>
  <c r="J296" i="7"/>
  <c r="J295" i="7" s="1"/>
  <c r="I296" i="7"/>
  <c r="I295" i="7" s="1"/>
  <c r="L295" i="7"/>
  <c r="K295" i="7"/>
  <c r="L292" i="7"/>
  <c r="K292" i="7"/>
  <c r="J292" i="7"/>
  <c r="J291" i="7" s="1"/>
  <c r="I292" i="7"/>
  <c r="I291" i="7" s="1"/>
  <c r="L291" i="7"/>
  <c r="K291" i="7"/>
  <c r="L288" i="7"/>
  <c r="K288" i="7"/>
  <c r="J288" i="7"/>
  <c r="J287" i="7" s="1"/>
  <c r="I288" i="7"/>
  <c r="I287" i="7" s="1"/>
  <c r="L287" i="7"/>
  <c r="K287" i="7"/>
  <c r="L284" i="7"/>
  <c r="K284" i="7"/>
  <c r="J284" i="7"/>
  <c r="J283" i="7" s="1"/>
  <c r="I284" i="7"/>
  <c r="I283" i="7" s="1"/>
  <c r="L283" i="7"/>
  <c r="K283" i="7"/>
  <c r="L280" i="7"/>
  <c r="K280" i="7"/>
  <c r="J280" i="7"/>
  <c r="I280" i="7"/>
  <c r="L277" i="7"/>
  <c r="K277" i="7"/>
  <c r="J277" i="7"/>
  <c r="I277" i="7"/>
  <c r="L275" i="7"/>
  <c r="K275" i="7"/>
  <c r="J275" i="7"/>
  <c r="J274" i="7" s="1"/>
  <c r="I275" i="7"/>
  <c r="I274" i="7" s="1"/>
  <c r="L274" i="7"/>
  <c r="L273" i="7" s="1"/>
  <c r="K274" i="7"/>
  <c r="K273" i="7" s="1"/>
  <c r="L270" i="7"/>
  <c r="L269" i="7" s="1"/>
  <c r="K270" i="7"/>
  <c r="K269" i="7" s="1"/>
  <c r="J270" i="7"/>
  <c r="I270" i="7"/>
  <c r="J269" i="7"/>
  <c r="I269" i="7"/>
  <c r="L267" i="7"/>
  <c r="L266" i="7" s="1"/>
  <c r="K267" i="7"/>
  <c r="K266" i="7" s="1"/>
  <c r="J267" i="7"/>
  <c r="I267" i="7"/>
  <c r="J266" i="7"/>
  <c r="I266" i="7"/>
  <c r="L264" i="7"/>
  <c r="L263" i="7" s="1"/>
  <c r="K264" i="7"/>
  <c r="K263" i="7" s="1"/>
  <c r="J264" i="7"/>
  <c r="I264" i="7"/>
  <c r="J263" i="7"/>
  <c r="I263" i="7"/>
  <c r="L260" i="7"/>
  <c r="L259" i="7" s="1"/>
  <c r="K260" i="7"/>
  <c r="K259" i="7" s="1"/>
  <c r="J260" i="7"/>
  <c r="I260" i="7"/>
  <c r="J259" i="7"/>
  <c r="I259" i="7"/>
  <c r="L256" i="7"/>
  <c r="L255" i="7" s="1"/>
  <c r="K256" i="7"/>
  <c r="K255" i="7" s="1"/>
  <c r="J256" i="7"/>
  <c r="I256" i="7"/>
  <c r="J255" i="7"/>
  <c r="I255" i="7"/>
  <c r="L252" i="7"/>
  <c r="L251" i="7" s="1"/>
  <c r="K252" i="7"/>
  <c r="K251" i="7" s="1"/>
  <c r="J252" i="7"/>
  <c r="I252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I243" i="7"/>
  <c r="J242" i="7"/>
  <c r="J241" i="7" s="1"/>
  <c r="I242" i="7"/>
  <c r="I241" i="7" s="1"/>
  <c r="L236" i="7"/>
  <c r="L235" i="7" s="1"/>
  <c r="L234" i="7" s="1"/>
  <c r="K236" i="7"/>
  <c r="K235" i="7" s="1"/>
  <c r="K234" i="7" s="1"/>
  <c r="J236" i="7"/>
  <c r="J235" i="7" s="1"/>
  <c r="J234" i="7" s="1"/>
  <c r="I236" i="7"/>
  <c r="I235" i="7"/>
  <c r="I234" i="7" s="1"/>
  <c r="L232" i="7"/>
  <c r="K232" i="7"/>
  <c r="J232" i="7"/>
  <c r="I232" i="7"/>
  <c r="I231" i="7" s="1"/>
  <c r="I230" i="7" s="1"/>
  <c r="L231" i="7"/>
  <c r="L230" i="7" s="1"/>
  <c r="K231" i="7"/>
  <c r="K230" i="7" s="1"/>
  <c r="J231" i="7"/>
  <c r="J230" i="7" s="1"/>
  <c r="P223" i="7"/>
  <c r="O223" i="7"/>
  <c r="N223" i="7"/>
  <c r="M223" i="7"/>
  <c r="L223" i="7"/>
  <c r="K223" i="7"/>
  <c r="J223" i="7"/>
  <c r="I223" i="7"/>
  <c r="I222" i="7" s="1"/>
  <c r="L222" i="7"/>
  <c r="K222" i="7"/>
  <c r="J222" i="7"/>
  <c r="L220" i="7"/>
  <c r="K220" i="7"/>
  <c r="J220" i="7"/>
  <c r="I220" i="7"/>
  <c r="I219" i="7" s="1"/>
  <c r="L219" i="7"/>
  <c r="L218" i="7" s="1"/>
  <c r="K219" i="7"/>
  <c r="K218" i="7" s="1"/>
  <c r="J219" i="7"/>
  <c r="J218" i="7" s="1"/>
  <c r="L213" i="7"/>
  <c r="L212" i="7" s="1"/>
  <c r="L211" i="7" s="1"/>
  <c r="K213" i="7"/>
  <c r="K212" i="7" s="1"/>
  <c r="K211" i="7" s="1"/>
  <c r="J213" i="7"/>
  <c r="J212" i="7" s="1"/>
  <c r="J211" i="7" s="1"/>
  <c r="I213" i="7"/>
  <c r="I212" i="7"/>
  <c r="I211" i="7" s="1"/>
  <c r="L209" i="7"/>
  <c r="K209" i="7"/>
  <c r="J209" i="7"/>
  <c r="I209" i="7"/>
  <c r="I208" i="7" s="1"/>
  <c r="L208" i="7"/>
  <c r="K208" i="7"/>
  <c r="J208" i="7"/>
  <c r="L204" i="7"/>
  <c r="K204" i="7"/>
  <c r="J204" i="7"/>
  <c r="J203" i="7" s="1"/>
  <c r="I204" i="7"/>
  <c r="I203" i="7" s="1"/>
  <c r="L203" i="7"/>
  <c r="K203" i="7"/>
  <c r="L198" i="7"/>
  <c r="K198" i="7"/>
  <c r="J198" i="7"/>
  <c r="J197" i="7" s="1"/>
  <c r="I198" i="7"/>
  <c r="I197" i="7" s="1"/>
  <c r="L197" i="7"/>
  <c r="K197" i="7"/>
  <c r="L193" i="7"/>
  <c r="K193" i="7"/>
  <c r="J193" i="7"/>
  <c r="J192" i="7" s="1"/>
  <c r="I193" i="7"/>
  <c r="I192" i="7" s="1"/>
  <c r="L192" i="7"/>
  <c r="K192" i="7"/>
  <c r="L190" i="7"/>
  <c r="K190" i="7"/>
  <c r="J190" i="7"/>
  <c r="J189" i="7" s="1"/>
  <c r="I190" i="7"/>
  <c r="I189" i="7" s="1"/>
  <c r="L189" i="7"/>
  <c r="L188" i="7" s="1"/>
  <c r="K189" i="7"/>
  <c r="K188" i="7" s="1"/>
  <c r="K187" i="7" s="1"/>
  <c r="L182" i="7"/>
  <c r="L181" i="7" s="1"/>
  <c r="K182" i="7"/>
  <c r="K181" i="7" s="1"/>
  <c r="J182" i="7"/>
  <c r="I182" i="7"/>
  <c r="J181" i="7"/>
  <c r="I181" i="7"/>
  <c r="L177" i="7"/>
  <c r="L176" i="7" s="1"/>
  <c r="L175" i="7" s="1"/>
  <c r="K177" i="7"/>
  <c r="K176" i="7" s="1"/>
  <c r="K175" i="7" s="1"/>
  <c r="J177" i="7"/>
  <c r="I177" i="7"/>
  <c r="J176" i="7"/>
  <c r="I176" i="7"/>
  <c r="I175" i="7" s="1"/>
  <c r="J175" i="7"/>
  <c r="L173" i="7"/>
  <c r="K173" i="7"/>
  <c r="J173" i="7"/>
  <c r="I173" i="7"/>
  <c r="I172" i="7" s="1"/>
  <c r="I171" i="7" s="1"/>
  <c r="I170" i="7" s="1"/>
  <c r="L172" i="7"/>
  <c r="L171" i="7" s="1"/>
  <c r="L170" i="7" s="1"/>
  <c r="K172" i="7"/>
  <c r="K171" i="7" s="1"/>
  <c r="J172" i="7"/>
  <c r="J171" i="7" s="1"/>
  <c r="J170" i="7" s="1"/>
  <c r="L168" i="7"/>
  <c r="K168" i="7"/>
  <c r="J168" i="7"/>
  <c r="I168" i="7"/>
  <c r="I167" i="7" s="1"/>
  <c r="L167" i="7"/>
  <c r="K167" i="7"/>
  <c r="J167" i="7"/>
  <c r="L163" i="7"/>
  <c r="K163" i="7"/>
  <c r="J163" i="7"/>
  <c r="I163" i="7"/>
  <c r="I162" i="7" s="1"/>
  <c r="L162" i="7"/>
  <c r="L161" i="7" s="1"/>
  <c r="L160" i="7" s="1"/>
  <c r="K162" i="7"/>
  <c r="K161" i="7" s="1"/>
  <c r="K160" i="7" s="1"/>
  <c r="J162" i="7"/>
  <c r="J161" i="7" s="1"/>
  <c r="J160" i="7" s="1"/>
  <c r="L157" i="7"/>
  <c r="K157" i="7"/>
  <c r="J157" i="7"/>
  <c r="I157" i="7"/>
  <c r="I156" i="7" s="1"/>
  <c r="I155" i="7" s="1"/>
  <c r="L156" i="7"/>
  <c r="L155" i="7" s="1"/>
  <c r="K156" i="7"/>
  <c r="K155" i="7" s="1"/>
  <c r="J156" i="7"/>
  <c r="J155" i="7" s="1"/>
  <c r="L153" i="7"/>
  <c r="L152" i="7" s="1"/>
  <c r="K153" i="7"/>
  <c r="K152" i="7" s="1"/>
  <c r="J153" i="7"/>
  <c r="J152" i="7" s="1"/>
  <c r="I153" i="7"/>
  <c r="I152" i="7"/>
  <c r="L149" i="7"/>
  <c r="L148" i="7" s="1"/>
  <c r="L147" i="7" s="1"/>
  <c r="K149" i="7"/>
  <c r="K148" i="7" s="1"/>
  <c r="K147" i="7" s="1"/>
  <c r="J149" i="7"/>
  <c r="J148" i="7" s="1"/>
  <c r="J147" i="7" s="1"/>
  <c r="I149" i="7"/>
  <c r="I148" i="7"/>
  <c r="I147" i="7" s="1"/>
  <c r="L144" i="7"/>
  <c r="K144" i="7"/>
  <c r="J144" i="7"/>
  <c r="I144" i="7"/>
  <c r="I143" i="7" s="1"/>
  <c r="I142" i="7" s="1"/>
  <c r="I141" i="7" s="1"/>
  <c r="L143" i="7"/>
  <c r="L142" i="7" s="1"/>
  <c r="L141" i="7" s="1"/>
  <c r="K143" i="7"/>
  <c r="K142" i="7" s="1"/>
  <c r="J143" i="7"/>
  <c r="J142" i="7" s="1"/>
  <c r="J141" i="7" s="1"/>
  <c r="L139" i="7"/>
  <c r="K139" i="7"/>
  <c r="J139" i="7"/>
  <c r="I139" i="7"/>
  <c r="I138" i="7" s="1"/>
  <c r="I137" i="7" s="1"/>
  <c r="L138" i="7"/>
  <c r="L137" i="7" s="1"/>
  <c r="K138" i="7"/>
  <c r="K137" i="7" s="1"/>
  <c r="J138" i="7"/>
  <c r="J137" i="7" s="1"/>
  <c r="L135" i="7"/>
  <c r="L134" i="7" s="1"/>
  <c r="L133" i="7" s="1"/>
  <c r="K135" i="7"/>
  <c r="K134" i="7" s="1"/>
  <c r="K133" i="7" s="1"/>
  <c r="J135" i="7"/>
  <c r="J134" i="7" s="1"/>
  <c r="J133" i="7" s="1"/>
  <c r="I135" i="7"/>
  <c r="I134" i="7"/>
  <c r="I133" i="7" s="1"/>
  <c r="L131" i="7"/>
  <c r="K131" i="7"/>
  <c r="J131" i="7"/>
  <c r="I131" i="7"/>
  <c r="I130" i="7" s="1"/>
  <c r="I129" i="7" s="1"/>
  <c r="L130" i="7"/>
  <c r="L129" i="7" s="1"/>
  <c r="K130" i="7"/>
  <c r="K129" i="7" s="1"/>
  <c r="J130" i="7"/>
  <c r="J129" i="7" s="1"/>
  <c r="L127" i="7"/>
  <c r="L126" i="7" s="1"/>
  <c r="L125" i="7" s="1"/>
  <c r="K127" i="7"/>
  <c r="K126" i="7" s="1"/>
  <c r="K125" i="7" s="1"/>
  <c r="J127" i="7"/>
  <c r="J126" i="7" s="1"/>
  <c r="J125" i="7" s="1"/>
  <c r="I127" i="7"/>
  <c r="I126" i="7"/>
  <c r="I125" i="7" s="1"/>
  <c r="L123" i="7"/>
  <c r="K123" i="7"/>
  <c r="J123" i="7"/>
  <c r="I123" i="7"/>
  <c r="I122" i="7" s="1"/>
  <c r="I121" i="7" s="1"/>
  <c r="L122" i="7"/>
  <c r="L121" i="7" s="1"/>
  <c r="K122" i="7"/>
  <c r="K121" i="7" s="1"/>
  <c r="J122" i="7"/>
  <c r="J121" i="7" s="1"/>
  <c r="L118" i="7"/>
  <c r="L117" i="7" s="1"/>
  <c r="L116" i="7" s="1"/>
  <c r="L115" i="7" s="1"/>
  <c r="K118" i="7"/>
  <c r="K117" i="7" s="1"/>
  <c r="K116" i="7" s="1"/>
  <c r="J118" i="7"/>
  <c r="J117" i="7" s="1"/>
  <c r="J116" i="7" s="1"/>
  <c r="I118" i="7"/>
  <c r="I117" i="7"/>
  <c r="I116" i="7" s="1"/>
  <c r="L112" i="7"/>
  <c r="L111" i="7" s="1"/>
  <c r="K112" i="7"/>
  <c r="K111" i="7" s="1"/>
  <c r="J112" i="7"/>
  <c r="J111" i="7" s="1"/>
  <c r="I112" i="7"/>
  <c r="I111" i="7"/>
  <c r="L108" i="7"/>
  <c r="L107" i="7" s="1"/>
  <c r="K108" i="7"/>
  <c r="K107" i="7" s="1"/>
  <c r="J108" i="7"/>
  <c r="J107" i="7" s="1"/>
  <c r="I108" i="7"/>
  <c r="I107" i="7"/>
  <c r="I106" i="7" s="1"/>
  <c r="L103" i="7"/>
  <c r="K103" i="7"/>
  <c r="J103" i="7"/>
  <c r="I103" i="7"/>
  <c r="I102" i="7" s="1"/>
  <c r="I101" i="7" s="1"/>
  <c r="L102" i="7"/>
  <c r="L101" i="7" s="1"/>
  <c r="K102" i="7"/>
  <c r="K101" i="7" s="1"/>
  <c r="J102" i="7"/>
  <c r="J101" i="7" s="1"/>
  <c r="L98" i="7"/>
  <c r="L97" i="7" s="1"/>
  <c r="L96" i="7" s="1"/>
  <c r="K98" i="7"/>
  <c r="K97" i="7" s="1"/>
  <c r="K96" i="7" s="1"/>
  <c r="J98" i="7"/>
  <c r="J97" i="7" s="1"/>
  <c r="J96" i="7" s="1"/>
  <c r="I98" i="7"/>
  <c r="I97" i="7"/>
  <c r="I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/>
  <c r="I89" i="7" s="1"/>
  <c r="I88" i="7" s="1"/>
  <c r="L86" i="7"/>
  <c r="L85" i="7" s="1"/>
  <c r="L84" i="7" s="1"/>
  <c r="K86" i="7"/>
  <c r="K85" i="7" s="1"/>
  <c r="K84" i="7" s="1"/>
  <c r="J86" i="7"/>
  <c r="J85" i="7" s="1"/>
  <c r="J84" i="7" s="1"/>
  <c r="I86" i="7"/>
  <c r="I85" i="7"/>
  <c r="I84" i="7" s="1"/>
  <c r="L80" i="7"/>
  <c r="K80" i="7"/>
  <c r="J80" i="7"/>
  <c r="I80" i="7"/>
  <c r="I79" i="7" s="1"/>
  <c r="L79" i="7"/>
  <c r="K79" i="7"/>
  <c r="J79" i="7"/>
  <c r="L75" i="7"/>
  <c r="K75" i="7"/>
  <c r="J75" i="7"/>
  <c r="I75" i="7"/>
  <c r="I74" i="7" s="1"/>
  <c r="L74" i="7"/>
  <c r="K74" i="7"/>
  <c r="J74" i="7"/>
  <c r="L70" i="7"/>
  <c r="K70" i="7"/>
  <c r="J70" i="7"/>
  <c r="I70" i="7"/>
  <c r="I69" i="7" s="1"/>
  <c r="I68" i="7" s="1"/>
  <c r="I67" i="7" s="1"/>
  <c r="L69" i="7"/>
  <c r="L68" i="7" s="1"/>
  <c r="L67" i="7" s="1"/>
  <c r="K69" i="7"/>
  <c r="K68" i="7" s="1"/>
  <c r="K67" i="7" s="1"/>
  <c r="J69" i="7"/>
  <c r="J68" i="7" s="1"/>
  <c r="J67" i="7" s="1"/>
  <c r="L50" i="7"/>
  <c r="K50" i="7"/>
  <c r="J50" i="7"/>
  <c r="J49" i="7" s="1"/>
  <c r="J48" i="7" s="1"/>
  <c r="J47" i="7" s="1"/>
  <c r="I50" i="7"/>
  <c r="I49" i="7" s="1"/>
  <c r="I48" i="7" s="1"/>
  <c r="I47" i="7" s="1"/>
  <c r="L49" i="7"/>
  <c r="L48" i="7" s="1"/>
  <c r="L47" i="7" s="1"/>
  <c r="K49" i="7"/>
  <c r="K48" i="7" s="1"/>
  <c r="K47" i="7" s="1"/>
  <c r="L45" i="7"/>
  <c r="K45" i="7"/>
  <c r="J45" i="7"/>
  <c r="J44" i="7" s="1"/>
  <c r="J43" i="7" s="1"/>
  <c r="I45" i="7"/>
  <c r="I44" i="7" s="1"/>
  <c r="I43" i="7" s="1"/>
  <c r="L44" i="7"/>
  <c r="L43" i="7" s="1"/>
  <c r="K44" i="7"/>
  <c r="K43" i="7" s="1"/>
  <c r="L41" i="7"/>
  <c r="K41" i="7"/>
  <c r="J41" i="7"/>
  <c r="I41" i="7"/>
  <c r="L39" i="7"/>
  <c r="K39" i="7"/>
  <c r="J39" i="7"/>
  <c r="J38" i="7" s="1"/>
  <c r="J37" i="7" s="1"/>
  <c r="J36" i="7" s="1"/>
  <c r="I39" i="7"/>
  <c r="I38" i="7" s="1"/>
  <c r="I37" i="7" s="1"/>
  <c r="I36" i="7" s="1"/>
  <c r="L38" i="7"/>
  <c r="L37" i="7" s="1"/>
  <c r="L36" i="7" s="1"/>
  <c r="K38" i="7"/>
  <c r="K37" i="7" s="1"/>
  <c r="L367" i="6"/>
  <c r="L366" i="6" s="1"/>
  <c r="K367" i="6"/>
  <c r="J367" i="6"/>
  <c r="J366" i="6" s="1"/>
  <c r="I367" i="6"/>
  <c r="I366" i="6" s="1"/>
  <c r="K366" i="6"/>
  <c r="L364" i="6"/>
  <c r="L363" i="6" s="1"/>
  <c r="K364" i="6"/>
  <c r="J364" i="6"/>
  <c r="J363" i="6" s="1"/>
  <c r="I364" i="6"/>
  <c r="I363" i="6" s="1"/>
  <c r="K363" i="6"/>
  <c r="L361" i="6"/>
  <c r="L360" i="6" s="1"/>
  <c r="K361" i="6"/>
  <c r="J361" i="6"/>
  <c r="J360" i="6" s="1"/>
  <c r="I361" i="6"/>
  <c r="I360" i="6" s="1"/>
  <c r="K360" i="6"/>
  <c r="L357" i="6"/>
  <c r="L356" i="6" s="1"/>
  <c r="K357" i="6"/>
  <c r="J357" i="6"/>
  <c r="J356" i="6" s="1"/>
  <c r="I357" i="6"/>
  <c r="I356" i="6" s="1"/>
  <c r="K356" i="6"/>
  <c r="L353" i="6"/>
  <c r="L352" i="6" s="1"/>
  <c r="K353" i="6"/>
  <c r="J353" i="6"/>
  <c r="J352" i="6" s="1"/>
  <c r="I353" i="6"/>
  <c r="I352" i="6" s="1"/>
  <c r="K352" i="6"/>
  <c r="L349" i="6"/>
  <c r="L348" i="6" s="1"/>
  <c r="K349" i="6"/>
  <c r="J349" i="6"/>
  <c r="J348" i="6" s="1"/>
  <c r="I349" i="6"/>
  <c r="I348" i="6" s="1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K339" i="6" s="1"/>
  <c r="K338" i="6" s="1"/>
  <c r="J340" i="6"/>
  <c r="I340" i="6"/>
  <c r="L339" i="6"/>
  <c r="J339" i="6"/>
  <c r="J338" i="6" s="1"/>
  <c r="I339" i="6"/>
  <c r="L335" i="6"/>
  <c r="L334" i="6" s="1"/>
  <c r="K335" i="6"/>
  <c r="J335" i="6"/>
  <c r="J334" i="6" s="1"/>
  <c r="I335" i="6"/>
  <c r="I334" i="6" s="1"/>
  <c r="K334" i="6"/>
  <c r="L332" i="6"/>
  <c r="L331" i="6" s="1"/>
  <c r="K332" i="6"/>
  <c r="J332" i="6"/>
  <c r="J331" i="6" s="1"/>
  <c r="I332" i="6"/>
  <c r="I331" i="6" s="1"/>
  <c r="K331" i="6"/>
  <c r="L329" i="6"/>
  <c r="L328" i="6" s="1"/>
  <c r="K329" i="6"/>
  <c r="J329" i="6"/>
  <c r="J328" i="6" s="1"/>
  <c r="I329" i="6"/>
  <c r="I328" i="6" s="1"/>
  <c r="K328" i="6"/>
  <c r="L325" i="6"/>
  <c r="L324" i="6" s="1"/>
  <c r="K325" i="6"/>
  <c r="J325" i="6"/>
  <c r="J324" i="6" s="1"/>
  <c r="I325" i="6"/>
  <c r="I324" i="6" s="1"/>
  <c r="K324" i="6"/>
  <c r="L321" i="6"/>
  <c r="L320" i="6" s="1"/>
  <c r="K321" i="6"/>
  <c r="J321" i="6"/>
  <c r="J320" i="6" s="1"/>
  <c r="I321" i="6"/>
  <c r="I320" i="6" s="1"/>
  <c r="K320" i="6"/>
  <c r="L317" i="6"/>
  <c r="L316" i="6" s="1"/>
  <c r="K317" i="6"/>
  <c r="J317" i="6"/>
  <c r="J316" i="6" s="1"/>
  <c r="I317" i="6"/>
  <c r="I316" i="6" s="1"/>
  <c r="K316" i="6"/>
  <c r="L313" i="6"/>
  <c r="K313" i="6"/>
  <c r="J313" i="6"/>
  <c r="I313" i="6"/>
  <c r="L310" i="6"/>
  <c r="K310" i="6"/>
  <c r="J310" i="6"/>
  <c r="I310" i="6"/>
  <c r="L308" i="6"/>
  <c r="L307" i="6" s="1"/>
  <c r="L306" i="6" s="1"/>
  <c r="K308" i="6"/>
  <c r="J308" i="6"/>
  <c r="J307" i="6" s="1"/>
  <c r="I308" i="6"/>
  <c r="I307" i="6" s="1"/>
  <c r="K307" i="6"/>
  <c r="K306" i="6" s="1"/>
  <c r="K305" i="6" s="1"/>
  <c r="L302" i="6"/>
  <c r="L301" i="6" s="1"/>
  <c r="K302" i="6"/>
  <c r="J302" i="6"/>
  <c r="J301" i="6" s="1"/>
  <c r="I302" i="6"/>
  <c r="I301" i="6" s="1"/>
  <c r="K301" i="6"/>
  <c r="L299" i="6"/>
  <c r="L298" i="6" s="1"/>
  <c r="K299" i="6"/>
  <c r="J299" i="6"/>
  <c r="J298" i="6" s="1"/>
  <c r="I299" i="6"/>
  <c r="I298" i="6" s="1"/>
  <c r="K298" i="6"/>
  <c r="L296" i="6"/>
  <c r="L295" i="6" s="1"/>
  <c r="K296" i="6"/>
  <c r="J296" i="6"/>
  <c r="J295" i="6" s="1"/>
  <c r="I296" i="6"/>
  <c r="I295" i="6" s="1"/>
  <c r="K295" i="6"/>
  <c r="L292" i="6"/>
  <c r="L291" i="6" s="1"/>
  <c r="K292" i="6"/>
  <c r="J292" i="6"/>
  <c r="J291" i="6" s="1"/>
  <c r="I292" i="6"/>
  <c r="I291" i="6" s="1"/>
  <c r="K291" i="6"/>
  <c r="L288" i="6"/>
  <c r="L287" i="6" s="1"/>
  <c r="K288" i="6"/>
  <c r="J288" i="6"/>
  <c r="J287" i="6" s="1"/>
  <c r="I288" i="6"/>
  <c r="I287" i="6" s="1"/>
  <c r="K287" i="6"/>
  <c r="L284" i="6"/>
  <c r="L283" i="6" s="1"/>
  <c r="K284" i="6"/>
  <c r="J284" i="6"/>
  <c r="J283" i="6" s="1"/>
  <c r="I284" i="6"/>
  <c r="I283" i="6" s="1"/>
  <c r="K283" i="6"/>
  <c r="L280" i="6"/>
  <c r="K280" i="6"/>
  <c r="J280" i="6"/>
  <c r="I280" i="6"/>
  <c r="L277" i="6"/>
  <c r="K277" i="6"/>
  <c r="J277" i="6"/>
  <c r="I277" i="6"/>
  <c r="L275" i="6"/>
  <c r="L274" i="6" s="1"/>
  <c r="K275" i="6"/>
  <c r="J275" i="6"/>
  <c r="J274" i="6" s="1"/>
  <c r="I275" i="6"/>
  <c r="I274" i="6" s="1"/>
  <c r="K274" i="6"/>
  <c r="K273" i="6" s="1"/>
  <c r="L270" i="6"/>
  <c r="K270" i="6"/>
  <c r="K269" i="6" s="1"/>
  <c r="J270" i="6"/>
  <c r="I270" i="6"/>
  <c r="L269" i="6"/>
  <c r="J269" i="6"/>
  <c r="I269" i="6"/>
  <c r="L267" i="6"/>
  <c r="K267" i="6"/>
  <c r="K266" i="6" s="1"/>
  <c r="J267" i="6"/>
  <c r="I267" i="6"/>
  <c r="L266" i="6"/>
  <c r="J266" i="6"/>
  <c r="I266" i="6"/>
  <c r="L264" i="6"/>
  <c r="K264" i="6"/>
  <c r="K263" i="6" s="1"/>
  <c r="J264" i="6"/>
  <c r="I264" i="6"/>
  <c r="L263" i="6"/>
  <c r="J263" i="6"/>
  <c r="I263" i="6"/>
  <c r="L260" i="6"/>
  <c r="K260" i="6"/>
  <c r="K259" i="6" s="1"/>
  <c r="J260" i="6"/>
  <c r="I260" i="6"/>
  <c r="L259" i="6"/>
  <c r="J259" i="6"/>
  <c r="I259" i="6"/>
  <c r="L256" i="6"/>
  <c r="K256" i="6"/>
  <c r="K255" i="6" s="1"/>
  <c r="J256" i="6"/>
  <c r="I256" i="6"/>
  <c r="L255" i="6"/>
  <c r="J255" i="6"/>
  <c r="I255" i="6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K242" i="6" s="1"/>
  <c r="J243" i="6"/>
  <c r="I243" i="6"/>
  <c r="L242" i="6"/>
  <c r="L241" i="6" s="1"/>
  <c r="J242" i="6"/>
  <c r="J241" i="6" s="1"/>
  <c r="I242" i="6"/>
  <c r="I241" i="6" s="1"/>
  <c r="L236" i="6"/>
  <c r="K236" i="6"/>
  <c r="K235" i="6" s="1"/>
  <c r="K234" i="6" s="1"/>
  <c r="J236" i="6"/>
  <c r="I236" i="6"/>
  <c r="L235" i="6"/>
  <c r="L234" i="6" s="1"/>
  <c r="J235" i="6"/>
  <c r="J234" i="6" s="1"/>
  <c r="I235" i="6"/>
  <c r="I234" i="6" s="1"/>
  <c r="L232" i="6"/>
  <c r="L231" i="6" s="1"/>
  <c r="L230" i="6" s="1"/>
  <c r="K232" i="6"/>
  <c r="J232" i="6"/>
  <c r="J231" i="6" s="1"/>
  <c r="J230" i="6" s="1"/>
  <c r="I232" i="6"/>
  <c r="I231" i="6" s="1"/>
  <c r="I230" i="6" s="1"/>
  <c r="K231" i="6"/>
  <c r="K230" i="6" s="1"/>
  <c r="P223" i="6"/>
  <c r="O223" i="6"/>
  <c r="N223" i="6"/>
  <c r="M223" i="6"/>
  <c r="L223" i="6"/>
  <c r="L222" i="6" s="1"/>
  <c r="K223" i="6"/>
  <c r="J223" i="6"/>
  <c r="J222" i="6" s="1"/>
  <c r="I223" i="6"/>
  <c r="I222" i="6" s="1"/>
  <c r="K222" i="6"/>
  <c r="L220" i="6"/>
  <c r="L219" i="6" s="1"/>
  <c r="L218" i="6" s="1"/>
  <c r="K220" i="6"/>
  <c r="J220" i="6"/>
  <c r="J219" i="6" s="1"/>
  <c r="J218" i="6" s="1"/>
  <c r="I220" i="6"/>
  <c r="I219" i="6" s="1"/>
  <c r="K219" i="6"/>
  <c r="K218" i="6" s="1"/>
  <c r="L213" i="6"/>
  <c r="K213" i="6"/>
  <c r="K212" i="6" s="1"/>
  <c r="K211" i="6" s="1"/>
  <c r="J213" i="6"/>
  <c r="I213" i="6"/>
  <c r="L212" i="6"/>
  <c r="L211" i="6" s="1"/>
  <c r="J212" i="6"/>
  <c r="J211" i="6" s="1"/>
  <c r="I212" i="6"/>
  <c r="I211" i="6" s="1"/>
  <c r="L209" i="6"/>
  <c r="L208" i="6" s="1"/>
  <c r="K209" i="6"/>
  <c r="J209" i="6"/>
  <c r="J208" i="6" s="1"/>
  <c r="I209" i="6"/>
  <c r="I208" i="6" s="1"/>
  <c r="K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J198" i="6"/>
  <c r="J197" i="6" s="1"/>
  <c r="I198" i="6"/>
  <c r="I197" i="6" s="1"/>
  <c r="K197" i="6"/>
  <c r="L193" i="6"/>
  <c r="L192" i="6" s="1"/>
  <c r="K193" i="6"/>
  <c r="J193" i="6"/>
  <c r="J192" i="6" s="1"/>
  <c r="I193" i="6"/>
  <c r="I192" i="6" s="1"/>
  <c r="K192" i="6"/>
  <c r="L190" i="6"/>
  <c r="L189" i="6" s="1"/>
  <c r="K190" i="6"/>
  <c r="J190" i="6"/>
  <c r="J189" i="6" s="1"/>
  <c r="J188" i="6" s="1"/>
  <c r="J187" i="6" s="1"/>
  <c r="I190" i="6"/>
  <c r="I189" i="6" s="1"/>
  <c r="K189" i="6"/>
  <c r="K188" i="6" s="1"/>
  <c r="L182" i="6"/>
  <c r="K182" i="6"/>
  <c r="K181" i="6" s="1"/>
  <c r="J182" i="6"/>
  <c r="I182" i="6"/>
  <c r="L181" i="6"/>
  <c r="J181" i="6"/>
  <c r="I181" i="6"/>
  <c r="L177" i="6"/>
  <c r="K177" i="6"/>
  <c r="K176" i="6" s="1"/>
  <c r="J177" i="6"/>
  <c r="I177" i="6"/>
  <c r="L176" i="6"/>
  <c r="L175" i="6" s="1"/>
  <c r="J176" i="6"/>
  <c r="J175" i="6" s="1"/>
  <c r="I176" i="6"/>
  <c r="I175" i="6" s="1"/>
  <c r="L173" i="6"/>
  <c r="L172" i="6" s="1"/>
  <c r="L171" i="6" s="1"/>
  <c r="K173" i="6"/>
  <c r="J173" i="6"/>
  <c r="J172" i="6" s="1"/>
  <c r="J171" i="6" s="1"/>
  <c r="I173" i="6"/>
  <c r="I172" i="6" s="1"/>
  <c r="I171" i="6" s="1"/>
  <c r="K172" i="6"/>
  <c r="K171" i="6" s="1"/>
  <c r="L168" i="6"/>
  <c r="L167" i="6" s="1"/>
  <c r="K168" i="6"/>
  <c r="J168" i="6"/>
  <c r="J167" i="6" s="1"/>
  <c r="I168" i="6"/>
  <c r="I167" i="6" s="1"/>
  <c r="K167" i="6"/>
  <c r="L163" i="6"/>
  <c r="L162" i="6" s="1"/>
  <c r="L161" i="6" s="1"/>
  <c r="L160" i="6" s="1"/>
  <c r="K163" i="6"/>
  <c r="J163" i="6"/>
  <c r="J162" i="6" s="1"/>
  <c r="I163" i="6"/>
  <c r="I162" i="6" s="1"/>
  <c r="I161" i="6" s="1"/>
  <c r="I160" i="6" s="1"/>
  <c r="K162" i="6"/>
  <c r="K161" i="6" s="1"/>
  <c r="K160" i="6" s="1"/>
  <c r="L157" i="6"/>
  <c r="L156" i="6" s="1"/>
  <c r="L155" i="6" s="1"/>
  <c r="K157" i="6"/>
  <c r="J157" i="6"/>
  <c r="J156" i="6" s="1"/>
  <c r="J155" i="6" s="1"/>
  <c r="I157" i="6"/>
  <c r="I156" i="6" s="1"/>
  <c r="I155" i="6" s="1"/>
  <c r="K156" i="6"/>
  <c r="K155" i="6" s="1"/>
  <c r="L153" i="6"/>
  <c r="K153" i="6"/>
  <c r="K152" i="6" s="1"/>
  <c r="J153" i="6"/>
  <c r="I153" i="6"/>
  <c r="L152" i="6"/>
  <c r="J152" i="6"/>
  <c r="I152" i="6"/>
  <c r="L149" i="6"/>
  <c r="K149" i="6"/>
  <c r="K148" i="6" s="1"/>
  <c r="K147" i="6" s="1"/>
  <c r="J149" i="6"/>
  <c r="I149" i="6"/>
  <c r="L148" i="6"/>
  <c r="L147" i="6" s="1"/>
  <c r="J148" i="6"/>
  <c r="J147" i="6" s="1"/>
  <c r="I148" i="6"/>
  <c r="I147" i="6" s="1"/>
  <c r="L144" i="6"/>
  <c r="L143" i="6" s="1"/>
  <c r="L142" i="6" s="1"/>
  <c r="K144" i="6"/>
  <c r="J144" i="6"/>
  <c r="J143" i="6" s="1"/>
  <c r="J142" i="6" s="1"/>
  <c r="I144" i="6"/>
  <c r="I143" i="6" s="1"/>
  <c r="I142" i="6" s="1"/>
  <c r="I141" i="6" s="1"/>
  <c r="K143" i="6"/>
  <c r="K142" i="6" s="1"/>
  <c r="K141" i="6" s="1"/>
  <c r="L139" i="6"/>
  <c r="L138" i="6" s="1"/>
  <c r="L137" i="6" s="1"/>
  <c r="K139" i="6"/>
  <c r="J139" i="6"/>
  <c r="J138" i="6" s="1"/>
  <c r="J137" i="6" s="1"/>
  <c r="I139" i="6"/>
  <c r="I138" i="6" s="1"/>
  <c r="I137" i="6" s="1"/>
  <c r="K138" i="6"/>
  <c r="K137" i="6" s="1"/>
  <c r="L135" i="6"/>
  <c r="K135" i="6"/>
  <c r="K134" i="6" s="1"/>
  <c r="K133" i="6" s="1"/>
  <c r="J135" i="6"/>
  <c r="J134" i="6" s="1"/>
  <c r="J133" i="6" s="1"/>
  <c r="I135" i="6"/>
  <c r="L134" i="6"/>
  <c r="L133" i="6" s="1"/>
  <c r="I134" i="6"/>
  <c r="I133" i="6" s="1"/>
  <c r="L131" i="6"/>
  <c r="L130" i="6" s="1"/>
  <c r="L129" i="6" s="1"/>
  <c r="K131" i="6"/>
  <c r="J131" i="6"/>
  <c r="I131" i="6"/>
  <c r="I130" i="6" s="1"/>
  <c r="I129" i="6" s="1"/>
  <c r="K130" i="6"/>
  <c r="K129" i="6" s="1"/>
  <c r="J130" i="6"/>
  <c r="J129" i="6" s="1"/>
  <c r="L127" i="6"/>
  <c r="K127" i="6"/>
  <c r="K126" i="6" s="1"/>
  <c r="K125" i="6" s="1"/>
  <c r="J127" i="6"/>
  <c r="J126" i="6" s="1"/>
  <c r="J125" i="6" s="1"/>
  <c r="I127" i="6"/>
  <c r="L126" i="6"/>
  <c r="L125" i="6" s="1"/>
  <c r="I126" i="6"/>
  <c r="I125" i="6" s="1"/>
  <c r="L123" i="6"/>
  <c r="L122" i="6" s="1"/>
  <c r="L121" i="6" s="1"/>
  <c r="K123" i="6"/>
  <c r="J123" i="6"/>
  <c r="I123" i="6"/>
  <c r="I122" i="6" s="1"/>
  <c r="I121" i="6" s="1"/>
  <c r="K122" i="6"/>
  <c r="K121" i="6" s="1"/>
  <c r="J122" i="6"/>
  <c r="J121" i="6" s="1"/>
  <c r="L118" i="6"/>
  <c r="K118" i="6"/>
  <c r="K117" i="6" s="1"/>
  <c r="K116" i="6" s="1"/>
  <c r="J118" i="6"/>
  <c r="J117" i="6" s="1"/>
  <c r="J116" i="6" s="1"/>
  <c r="I118" i="6"/>
  <c r="L117" i="6"/>
  <c r="L116" i="6" s="1"/>
  <c r="I117" i="6"/>
  <c r="I116" i="6" s="1"/>
  <c r="L112" i="6"/>
  <c r="K112" i="6"/>
  <c r="K111" i="6" s="1"/>
  <c r="J112" i="6"/>
  <c r="J111" i="6" s="1"/>
  <c r="I112" i="6"/>
  <c r="L111" i="6"/>
  <c r="I111" i="6"/>
  <c r="L108" i="6"/>
  <c r="K108" i="6"/>
  <c r="K107" i="6" s="1"/>
  <c r="J108" i="6"/>
  <c r="J107" i="6" s="1"/>
  <c r="J106" i="6" s="1"/>
  <c r="I108" i="6"/>
  <c r="L107" i="6"/>
  <c r="L106" i="6" s="1"/>
  <c r="I107" i="6"/>
  <c r="I106" i="6" s="1"/>
  <c r="L103" i="6"/>
  <c r="L102" i="6" s="1"/>
  <c r="L101" i="6" s="1"/>
  <c r="K103" i="6"/>
  <c r="J103" i="6"/>
  <c r="I103" i="6"/>
  <c r="I102" i="6" s="1"/>
  <c r="I101" i="6" s="1"/>
  <c r="K102" i="6"/>
  <c r="K101" i="6" s="1"/>
  <c r="J102" i="6"/>
  <c r="J101" i="6" s="1"/>
  <c r="L98" i="6"/>
  <c r="K98" i="6"/>
  <c r="K97" i="6" s="1"/>
  <c r="K96" i="6" s="1"/>
  <c r="J98" i="6"/>
  <c r="J97" i="6" s="1"/>
  <c r="J96" i="6" s="1"/>
  <c r="J95" i="6" s="1"/>
  <c r="I98" i="6"/>
  <c r="L97" i="6"/>
  <c r="L96" i="6" s="1"/>
  <c r="I97" i="6"/>
  <c r="I96" i="6" s="1"/>
  <c r="L91" i="6"/>
  <c r="K91" i="6"/>
  <c r="K90" i="6" s="1"/>
  <c r="K89" i="6" s="1"/>
  <c r="K88" i="6" s="1"/>
  <c r="J91" i="6"/>
  <c r="J90" i="6" s="1"/>
  <c r="J89" i="6" s="1"/>
  <c r="J88" i="6" s="1"/>
  <c r="I91" i="6"/>
  <c r="L90" i="6"/>
  <c r="L89" i="6" s="1"/>
  <c r="L88" i="6" s="1"/>
  <c r="I90" i="6"/>
  <c r="I89" i="6" s="1"/>
  <c r="I88" i="6" s="1"/>
  <c r="L86" i="6"/>
  <c r="K86" i="6"/>
  <c r="K85" i="6" s="1"/>
  <c r="K84" i="6" s="1"/>
  <c r="J86" i="6"/>
  <c r="J85" i="6" s="1"/>
  <c r="J84" i="6" s="1"/>
  <c r="I86" i="6"/>
  <c r="L85" i="6"/>
  <c r="L84" i="6" s="1"/>
  <c r="I85" i="6"/>
  <c r="I84" i="6" s="1"/>
  <c r="L80" i="6"/>
  <c r="L79" i="6" s="1"/>
  <c r="K80" i="6"/>
  <c r="J80" i="6"/>
  <c r="I80" i="6"/>
  <c r="I79" i="6" s="1"/>
  <c r="K79" i="6"/>
  <c r="J79" i="6"/>
  <c r="L75" i="6"/>
  <c r="L74" i="6" s="1"/>
  <c r="K75" i="6"/>
  <c r="J75" i="6"/>
  <c r="I75" i="6"/>
  <c r="I74" i="6" s="1"/>
  <c r="K74" i="6"/>
  <c r="J74" i="6"/>
  <c r="L70" i="6"/>
  <c r="L69" i="6" s="1"/>
  <c r="K70" i="6"/>
  <c r="J70" i="6"/>
  <c r="I70" i="6"/>
  <c r="I69" i="6" s="1"/>
  <c r="K69" i="6"/>
  <c r="K68" i="6" s="1"/>
  <c r="K67" i="6" s="1"/>
  <c r="J69" i="6"/>
  <c r="J68" i="6" s="1"/>
  <c r="J67" i="6" s="1"/>
  <c r="L50" i="6"/>
  <c r="L49" i="6" s="1"/>
  <c r="L48" i="6" s="1"/>
  <c r="L47" i="6" s="1"/>
  <c r="K50" i="6"/>
  <c r="J50" i="6"/>
  <c r="J49" i="6" s="1"/>
  <c r="J48" i="6" s="1"/>
  <c r="J47" i="6" s="1"/>
  <c r="I50" i="6"/>
  <c r="I49" i="6" s="1"/>
  <c r="I48" i="6" s="1"/>
  <c r="I47" i="6" s="1"/>
  <c r="K49" i="6"/>
  <c r="K48" i="6" s="1"/>
  <c r="K47" i="6" s="1"/>
  <c r="L45" i="6"/>
  <c r="L44" i="6" s="1"/>
  <c r="L43" i="6" s="1"/>
  <c r="K45" i="6"/>
  <c r="J45" i="6"/>
  <c r="J44" i="6" s="1"/>
  <c r="J43" i="6" s="1"/>
  <c r="I45" i="6"/>
  <c r="I44" i="6" s="1"/>
  <c r="I43" i="6" s="1"/>
  <c r="K44" i="6"/>
  <c r="K43" i="6" s="1"/>
  <c r="L41" i="6"/>
  <c r="K41" i="6"/>
  <c r="J41" i="6"/>
  <c r="I41" i="6"/>
  <c r="L39" i="6"/>
  <c r="L38" i="6" s="1"/>
  <c r="L37" i="6" s="1"/>
  <c r="L36" i="6" s="1"/>
  <c r="K39" i="6"/>
  <c r="J39" i="6"/>
  <c r="J38" i="6" s="1"/>
  <c r="J37" i="6" s="1"/>
  <c r="I39" i="6"/>
  <c r="I38" i="6" s="1"/>
  <c r="I37" i="6" s="1"/>
  <c r="I36" i="6" s="1"/>
  <c r="K38" i="6"/>
  <c r="K37" i="6" s="1"/>
  <c r="K36" i="6" s="1"/>
  <c r="L367" i="5"/>
  <c r="K367" i="5"/>
  <c r="K366" i="5" s="1"/>
  <c r="J367" i="5"/>
  <c r="J366" i="5" s="1"/>
  <c r="I367" i="5"/>
  <c r="I366" i="5" s="1"/>
  <c r="L366" i="5"/>
  <c r="L364" i="5"/>
  <c r="K364" i="5"/>
  <c r="K363" i="5" s="1"/>
  <c r="J364" i="5"/>
  <c r="J363" i="5" s="1"/>
  <c r="I364" i="5"/>
  <c r="I363" i="5" s="1"/>
  <c r="L363" i="5"/>
  <c r="L361" i="5"/>
  <c r="K361" i="5"/>
  <c r="K360" i="5" s="1"/>
  <c r="J361" i="5"/>
  <c r="J360" i="5" s="1"/>
  <c r="I361" i="5"/>
  <c r="I360" i="5" s="1"/>
  <c r="L360" i="5"/>
  <c r="L357" i="5"/>
  <c r="K357" i="5"/>
  <c r="K356" i="5" s="1"/>
  <c r="J357" i="5"/>
  <c r="J356" i="5" s="1"/>
  <c r="I357" i="5"/>
  <c r="I356" i="5" s="1"/>
  <c r="L356" i="5"/>
  <c r="L353" i="5"/>
  <c r="K353" i="5"/>
  <c r="K352" i="5" s="1"/>
  <c r="J353" i="5"/>
  <c r="J352" i="5" s="1"/>
  <c r="I353" i="5"/>
  <c r="I352" i="5" s="1"/>
  <c r="L352" i="5"/>
  <c r="L349" i="5"/>
  <c r="K349" i="5"/>
  <c r="K348" i="5" s="1"/>
  <c r="J349" i="5"/>
  <c r="J348" i="5" s="1"/>
  <c r="I349" i="5"/>
  <c r="I348" i="5" s="1"/>
  <c r="L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J340" i="5"/>
  <c r="I340" i="5"/>
  <c r="K339" i="5"/>
  <c r="J339" i="5"/>
  <c r="J338" i="5" s="1"/>
  <c r="I339" i="5"/>
  <c r="L335" i="5"/>
  <c r="K335" i="5"/>
  <c r="K334" i="5" s="1"/>
  <c r="J335" i="5"/>
  <c r="J334" i="5" s="1"/>
  <c r="I335" i="5"/>
  <c r="I334" i="5" s="1"/>
  <c r="L334" i="5"/>
  <c r="L332" i="5"/>
  <c r="K332" i="5"/>
  <c r="K331" i="5" s="1"/>
  <c r="J332" i="5"/>
  <c r="J331" i="5" s="1"/>
  <c r="I332" i="5"/>
  <c r="I331" i="5" s="1"/>
  <c r="L331" i="5"/>
  <c r="L329" i="5"/>
  <c r="K329" i="5"/>
  <c r="K328" i="5" s="1"/>
  <c r="J329" i="5"/>
  <c r="J328" i="5" s="1"/>
  <c r="I329" i="5"/>
  <c r="I328" i="5" s="1"/>
  <c r="L328" i="5"/>
  <c r="L325" i="5"/>
  <c r="K325" i="5"/>
  <c r="K324" i="5" s="1"/>
  <c r="J325" i="5"/>
  <c r="J324" i="5" s="1"/>
  <c r="I325" i="5"/>
  <c r="I324" i="5" s="1"/>
  <c r="L324" i="5"/>
  <c r="L321" i="5"/>
  <c r="K321" i="5"/>
  <c r="K320" i="5" s="1"/>
  <c r="J321" i="5"/>
  <c r="J320" i="5" s="1"/>
  <c r="I321" i="5"/>
  <c r="I320" i="5" s="1"/>
  <c r="L320" i="5"/>
  <c r="L317" i="5"/>
  <c r="K317" i="5"/>
  <c r="K316" i="5" s="1"/>
  <c r="J317" i="5"/>
  <c r="J316" i="5" s="1"/>
  <c r="I317" i="5"/>
  <c r="I316" i="5" s="1"/>
  <c r="L316" i="5"/>
  <c r="L313" i="5"/>
  <c r="K313" i="5"/>
  <c r="J313" i="5"/>
  <c r="I313" i="5"/>
  <c r="L310" i="5"/>
  <c r="K310" i="5"/>
  <c r="J310" i="5"/>
  <c r="I310" i="5"/>
  <c r="L308" i="5"/>
  <c r="K308" i="5"/>
  <c r="K307" i="5" s="1"/>
  <c r="J308" i="5"/>
  <c r="J307" i="5" s="1"/>
  <c r="I308" i="5"/>
  <c r="I307" i="5" s="1"/>
  <c r="L307" i="5"/>
  <c r="L306" i="5" s="1"/>
  <c r="L305" i="5" s="1"/>
  <c r="L302" i="5"/>
  <c r="K302" i="5"/>
  <c r="K301" i="5" s="1"/>
  <c r="J302" i="5"/>
  <c r="J301" i="5" s="1"/>
  <c r="I302" i="5"/>
  <c r="I301" i="5" s="1"/>
  <c r="L301" i="5"/>
  <c r="L299" i="5"/>
  <c r="K299" i="5"/>
  <c r="K298" i="5" s="1"/>
  <c r="J299" i="5"/>
  <c r="J298" i="5" s="1"/>
  <c r="I299" i="5"/>
  <c r="I298" i="5" s="1"/>
  <c r="L298" i="5"/>
  <c r="L296" i="5"/>
  <c r="K296" i="5"/>
  <c r="K295" i="5" s="1"/>
  <c r="J296" i="5"/>
  <c r="J295" i="5" s="1"/>
  <c r="I296" i="5"/>
  <c r="I295" i="5" s="1"/>
  <c r="L295" i="5"/>
  <c r="L292" i="5"/>
  <c r="K292" i="5"/>
  <c r="K291" i="5" s="1"/>
  <c r="J292" i="5"/>
  <c r="J291" i="5" s="1"/>
  <c r="I292" i="5"/>
  <c r="I291" i="5" s="1"/>
  <c r="L291" i="5"/>
  <c r="L288" i="5"/>
  <c r="K288" i="5"/>
  <c r="K287" i="5" s="1"/>
  <c r="J288" i="5"/>
  <c r="J287" i="5" s="1"/>
  <c r="I288" i="5"/>
  <c r="I287" i="5" s="1"/>
  <c r="L287" i="5"/>
  <c r="L284" i="5"/>
  <c r="K284" i="5"/>
  <c r="K283" i="5" s="1"/>
  <c r="J284" i="5"/>
  <c r="J283" i="5" s="1"/>
  <c r="I284" i="5"/>
  <c r="I283" i="5" s="1"/>
  <c r="L283" i="5"/>
  <c r="L280" i="5"/>
  <c r="K280" i="5"/>
  <c r="J280" i="5"/>
  <c r="I280" i="5"/>
  <c r="L277" i="5"/>
  <c r="K277" i="5"/>
  <c r="J277" i="5"/>
  <c r="I277" i="5"/>
  <c r="L275" i="5"/>
  <c r="K275" i="5"/>
  <c r="K274" i="5" s="1"/>
  <c r="J275" i="5"/>
  <c r="J274" i="5" s="1"/>
  <c r="I275" i="5"/>
  <c r="I274" i="5" s="1"/>
  <c r="L274" i="5"/>
  <c r="L273" i="5" s="1"/>
  <c r="L270" i="5"/>
  <c r="L269" i="5" s="1"/>
  <c r="K270" i="5"/>
  <c r="J270" i="5"/>
  <c r="I270" i="5"/>
  <c r="K269" i="5"/>
  <c r="J269" i="5"/>
  <c r="I269" i="5"/>
  <c r="L267" i="5"/>
  <c r="L266" i="5" s="1"/>
  <c r="K267" i="5"/>
  <c r="J267" i="5"/>
  <c r="I267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K242" i="5"/>
  <c r="K241" i="5" s="1"/>
  <c r="J242" i="5"/>
  <c r="J241" i="5" s="1"/>
  <c r="I242" i="5"/>
  <c r="I241" i="5" s="1"/>
  <c r="L236" i="5"/>
  <c r="K236" i="5"/>
  <c r="J236" i="5"/>
  <c r="I236" i="5"/>
  <c r="L235" i="5"/>
  <c r="L234" i="5" s="1"/>
  <c r="K235" i="5"/>
  <c r="K234" i="5" s="1"/>
  <c r="J235" i="5"/>
  <c r="J234" i="5" s="1"/>
  <c r="I235" i="5"/>
  <c r="I234" i="5" s="1"/>
  <c r="L232" i="5"/>
  <c r="L231" i="5" s="1"/>
  <c r="L230" i="5" s="1"/>
  <c r="K232" i="5"/>
  <c r="K231" i="5" s="1"/>
  <c r="K230" i="5" s="1"/>
  <c r="J232" i="5"/>
  <c r="J231" i="5" s="1"/>
  <c r="J230" i="5" s="1"/>
  <c r="I232" i="5"/>
  <c r="I231" i="5" s="1"/>
  <c r="I230" i="5" s="1"/>
  <c r="P223" i="5"/>
  <c r="O223" i="5"/>
  <c r="N223" i="5"/>
  <c r="M223" i="5"/>
  <c r="L223" i="5"/>
  <c r="L222" i="5" s="1"/>
  <c r="K223" i="5"/>
  <c r="K222" i="5" s="1"/>
  <c r="J223" i="5"/>
  <c r="J222" i="5" s="1"/>
  <c r="I223" i="5"/>
  <c r="I222" i="5" s="1"/>
  <c r="L220" i="5"/>
  <c r="L219" i="5" s="1"/>
  <c r="K220" i="5"/>
  <c r="K219" i="5" s="1"/>
  <c r="K218" i="5" s="1"/>
  <c r="J220" i="5"/>
  <c r="J219" i="5" s="1"/>
  <c r="I220" i="5"/>
  <c r="I219" i="5" s="1"/>
  <c r="I218" i="5" s="1"/>
  <c r="L213" i="5"/>
  <c r="K213" i="5"/>
  <c r="J213" i="5"/>
  <c r="I213" i="5"/>
  <c r="L212" i="5"/>
  <c r="L211" i="5" s="1"/>
  <c r="K212" i="5"/>
  <c r="K211" i="5" s="1"/>
  <c r="J212" i="5"/>
  <c r="J211" i="5" s="1"/>
  <c r="I212" i="5"/>
  <c r="I211" i="5" s="1"/>
  <c r="L209" i="5"/>
  <c r="L208" i="5" s="1"/>
  <c r="K209" i="5"/>
  <c r="K208" i="5" s="1"/>
  <c r="J209" i="5"/>
  <c r="J208" i="5" s="1"/>
  <c r="I209" i="5"/>
  <c r="I208" i="5" s="1"/>
  <c r="L204" i="5"/>
  <c r="L203" i="5" s="1"/>
  <c r="K204" i="5"/>
  <c r="K203" i="5" s="1"/>
  <c r="J204" i="5"/>
  <c r="J203" i="5" s="1"/>
  <c r="I204" i="5"/>
  <c r="I203" i="5" s="1"/>
  <c r="L198" i="5"/>
  <c r="L197" i="5" s="1"/>
  <c r="K198" i="5"/>
  <c r="K197" i="5" s="1"/>
  <c r="J198" i="5"/>
  <c r="J197" i="5" s="1"/>
  <c r="I198" i="5"/>
  <c r="I197" i="5" s="1"/>
  <c r="L193" i="5"/>
  <c r="L192" i="5" s="1"/>
  <c r="K193" i="5"/>
  <c r="K192" i="5" s="1"/>
  <c r="J193" i="5"/>
  <c r="J192" i="5" s="1"/>
  <c r="I193" i="5"/>
  <c r="I192" i="5" s="1"/>
  <c r="L190" i="5"/>
  <c r="L189" i="5" s="1"/>
  <c r="L188" i="5" s="1"/>
  <c r="K190" i="5"/>
  <c r="K189" i="5" s="1"/>
  <c r="J190" i="5"/>
  <c r="J189" i="5" s="1"/>
  <c r="J188" i="5" s="1"/>
  <c r="I190" i="5"/>
  <c r="I189" i="5" s="1"/>
  <c r="L182" i="5"/>
  <c r="K182" i="5"/>
  <c r="J182" i="5"/>
  <c r="I182" i="5"/>
  <c r="L181" i="5"/>
  <c r="K181" i="5"/>
  <c r="J181" i="5"/>
  <c r="I181" i="5"/>
  <c r="L177" i="5"/>
  <c r="K177" i="5"/>
  <c r="J177" i="5"/>
  <c r="I177" i="5"/>
  <c r="L176" i="5"/>
  <c r="L175" i="5" s="1"/>
  <c r="K176" i="5"/>
  <c r="K175" i="5" s="1"/>
  <c r="J176" i="5"/>
  <c r="J175" i="5" s="1"/>
  <c r="I176" i="5"/>
  <c r="I175" i="5" s="1"/>
  <c r="L173" i="5"/>
  <c r="L172" i="5" s="1"/>
  <c r="L171" i="5" s="1"/>
  <c r="K173" i="5"/>
  <c r="K172" i="5" s="1"/>
  <c r="K171" i="5" s="1"/>
  <c r="K170" i="5" s="1"/>
  <c r="J173" i="5"/>
  <c r="J172" i="5" s="1"/>
  <c r="J171" i="5" s="1"/>
  <c r="I173" i="5"/>
  <c r="I172" i="5" s="1"/>
  <c r="I171" i="5" s="1"/>
  <c r="I170" i="5" s="1"/>
  <c r="L168" i="5"/>
  <c r="L167" i="5" s="1"/>
  <c r="K168" i="5"/>
  <c r="K167" i="5" s="1"/>
  <c r="J168" i="5"/>
  <c r="J167" i="5" s="1"/>
  <c r="I168" i="5"/>
  <c r="I167" i="5" s="1"/>
  <c r="L163" i="5"/>
  <c r="L162" i="5" s="1"/>
  <c r="K163" i="5"/>
  <c r="K162" i="5" s="1"/>
  <c r="K161" i="5" s="1"/>
  <c r="K160" i="5" s="1"/>
  <c r="J163" i="5"/>
  <c r="J162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J156" i="5" s="1"/>
  <c r="J155" i="5" s="1"/>
  <c r="I157" i="5"/>
  <c r="I156" i="5" s="1"/>
  <c r="I155" i="5" s="1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L147" i="5" s="1"/>
  <c r="K148" i="5"/>
  <c r="K147" i="5" s="1"/>
  <c r="J148" i="5"/>
  <c r="J147" i="5" s="1"/>
  <c r="I148" i="5"/>
  <c r="I147" i="5" s="1"/>
  <c r="L144" i="5"/>
  <c r="L143" i="5" s="1"/>
  <c r="L142" i="5" s="1"/>
  <c r="K144" i="5"/>
  <c r="K143" i="5" s="1"/>
  <c r="K142" i="5" s="1"/>
  <c r="K141" i="5" s="1"/>
  <c r="J144" i="5"/>
  <c r="J143" i="5" s="1"/>
  <c r="J142" i="5" s="1"/>
  <c r="I144" i="5"/>
  <c r="I143" i="5" s="1"/>
  <c r="I142" i="5" s="1"/>
  <c r="I141" i="5" s="1"/>
  <c r="L139" i="5"/>
  <c r="L138" i="5" s="1"/>
  <c r="L137" i="5" s="1"/>
  <c r="K139" i="5"/>
  <c r="K138" i="5" s="1"/>
  <c r="K137" i="5" s="1"/>
  <c r="J139" i="5"/>
  <c r="J138" i="5" s="1"/>
  <c r="J137" i="5" s="1"/>
  <c r="I139" i="5"/>
  <c r="I138" i="5" s="1"/>
  <c r="I137" i="5" s="1"/>
  <c r="L135" i="5"/>
  <c r="K135" i="5"/>
  <c r="J135" i="5"/>
  <c r="I135" i="5"/>
  <c r="L134" i="5"/>
  <c r="L133" i="5" s="1"/>
  <c r="K134" i="5"/>
  <c r="K133" i="5" s="1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J130" i="5" s="1"/>
  <c r="J129" i="5" s="1"/>
  <c r="I131" i="5"/>
  <c r="I130" i="5" s="1"/>
  <c r="I129" i="5" s="1"/>
  <c r="L127" i="5"/>
  <c r="K127" i="5"/>
  <c r="J127" i="5"/>
  <c r="I127" i="5"/>
  <c r="L126" i="5"/>
  <c r="L125" i="5" s="1"/>
  <c r="K126" i="5"/>
  <c r="K125" i="5" s="1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J122" i="5" s="1"/>
  <c r="J121" i="5" s="1"/>
  <c r="I123" i="5"/>
  <c r="I122" i="5" s="1"/>
  <c r="I121" i="5" s="1"/>
  <c r="L118" i="5"/>
  <c r="K118" i="5"/>
  <c r="J118" i="5"/>
  <c r="I118" i="5"/>
  <c r="L117" i="5"/>
  <c r="L116" i="5" s="1"/>
  <c r="L115" i="5" s="1"/>
  <c r="K117" i="5"/>
  <c r="K116" i="5" s="1"/>
  <c r="J117" i="5"/>
  <c r="J116" i="5" s="1"/>
  <c r="J115" i="5" s="1"/>
  <c r="I117" i="5"/>
  <c r="I116" i="5" s="1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L106" i="5" s="1"/>
  <c r="K107" i="5"/>
  <c r="K106" i="5" s="1"/>
  <c r="J107" i="5"/>
  <c r="J106" i="5" s="1"/>
  <c r="I107" i="5"/>
  <c r="I106" i="5" s="1"/>
  <c r="L103" i="5"/>
  <c r="L102" i="5" s="1"/>
  <c r="L101" i="5" s="1"/>
  <c r="K103" i="5"/>
  <c r="K102" i="5" s="1"/>
  <c r="K101" i="5" s="1"/>
  <c r="J103" i="5"/>
  <c r="J102" i="5" s="1"/>
  <c r="J101" i="5" s="1"/>
  <c r="I103" i="5"/>
  <c r="I102" i="5" s="1"/>
  <c r="I101" i="5" s="1"/>
  <c r="L98" i="5"/>
  <c r="K98" i="5"/>
  <c r="J98" i="5"/>
  <c r="I98" i="5"/>
  <c r="L97" i="5"/>
  <c r="L96" i="5" s="1"/>
  <c r="K97" i="5"/>
  <c r="K96" i="5" s="1"/>
  <c r="K95" i="5" s="1"/>
  <c r="J97" i="5"/>
  <c r="J96" i="5" s="1"/>
  <c r="I97" i="5"/>
  <c r="I96" i="5" s="1"/>
  <c r="I95" i="5" s="1"/>
  <c r="L91" i="5"/>
  <c r="K91" i="5"/>
  <c r="J91" i="5"/>
  <c r="I91" i="5"/>
  <c r="L90" i="5"/>
  <c r="L89" i="5" s="1"/>
  <c r="L88" i="5" s="1"/>
  <c r="K90" i="5"/>
  <c r="K89" i="5" s="1"/>
  <c r="K88" i="5" s="1"/>
  <c r="J90" i="5"/>
  <c r="J89" i="5" s="1"/>
  <c r="J88" i="5" s="1"/>
  <c r="I90" i="5"/>
  <c r="I89" i="5" s="1"/>
  <c r="I88" i="5" s="1"/>
  <c r="L86" i="5"/>
  <c r="K86" i="5"/>
  <c r="J86" i="5"/>
  <c r="I86" i="5"/>
  <c r="L85" i="5"/>
  <c r="L84" i="5" s="1"/>
  <c r="K85" i="5"/>
  <c r="K84" i="5" s="1"/>
  <c r="J85" i="5"/>
  <c r="J84" i="5" s="1"/>
  <c r="I85" i="5"/>
  <c r="I84" i="5" s="1"/>
  <c r="L80" i="5"/>
  <c r="L79" i="5" s="1"/>
  <c r="K80" i="5"/>
  <c r="K79" i="5" s="1"/>
  <c r="J80" i="5"/>
  <c r="J79" i="5" s="1"/>
  <c r="I80" i="5"/>
  <c r="I79" i="5" s="1"/>
  <c r="L75" i="5"/>
  <c r="L74" i="5" s="1"/>
  <c r="K75" i="5"/>
  <c r="K74" i="5" s="1"/>
  <c r="J75" i="5"/>
  <c r="J74" i="5" s="1"/>
  <c r="I75" i="5"/>
  <c r="I74" i="5" s="1"/>
  <c r="L70" i="5"/>
  <c r="L69" i="5" s="1"/>
  <c r="L68" i="5" s="1"/>
  <c r="L67" i="5" s="1"/>
  <c r="K70" i="5"/>
  <c r="K69" i="5" s="1"/>
  <c r="J70" i="5"/>
  <c r="J69" i="5" s="1"/>
  <c r="J68" i="5" s="1"/>
  <c r="J67" i="5" s="1"/>
  <c r="I70" i="5"/>
  <c r="I69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K367" i="4"/>
  <c r="K366" i="4" s="1"/>
  <c r="J367" i="4"/>
  <c r="I367" i="4"/>
  <c r="I366" i="4" s="1"/>
  <c r="L366" i="4"/>
  <c r="J366" i="4"/>
  <c r="L364" i="4"/>
  <c r="K364" i="4"/>
  <c r="K363" i="4" s="1"/>
  <c r="J364" i="4"/>
  <c r="I364" i="4"/>
  <c r="I363" i="4" s="1"/>
  <c r="L363" i="4"/>
  <c r="J363" i="4"/>
  <c r="L361" i="4"/>
  <c r="K361" i="4"/>
  <c r="K360" i="4" s="1"/>
  <c r="J361" i="4"/>
  <c r="I361" i="4"/>
  <c r="I360" i="4" s="1"/>
  <c r="L360" i="4"/>
  <c r="J360" i="4"/>
  <c r="L357" i="4"/>
  <c r="K357" i="4"/>
  <c r="K356" i="4" s="1"/>
  <c r="J357" i="4"/>
  <c r="I357" i="4"/>
  <c r="I356" i="4" s="1"/>
  <c r="L356" i="4"/>
  <c r="J356" i="4"/>
  <c r="L353" i="4"/>
  <c r="K353" i="4"/>
  <c r="K352" i="4" s="1"/>
  <c r="J353" i="4"/>
  <c r="I353" i="4"/>
  <c r="I352" i="4" s="1"/>
  <c r="L352" i="4"/>
  <c r="J352" i="4"/>
  <c r="L349" i="4"/>
  <c r="K349" i="4"/>
  <c r="K348" i="4" s="1"/>
  <c r="J349" i="4"/>
  <c r="I349" i="4"/>
  <c r="I348" i="4" s="1"/>
  <c r="L348" i="4"/>
  <c r="J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L339" i="4" s="1"/>
  <c r="L338" i="4" s="1"/>
  <c r="K340" i="4"/>
  <c r="J340" i="4"/>
  <c r="J339" i="4" s="1"/>
  <c r="J338" i="4" s="1"/>
  <c r="I340" i="4"/>
  <c r="K339" i="4"/>
  <c r="I339" i="4"/>
  <c r="L335" i="4"/>
  <c r="K335" i="4"/>
  <c r="K334" i="4" s="1"/>
  <c r="J335" i="4"/>
  <c r="I335" i="4"/>
  <c r="I334" i="4" s="1"/>
  <c r="L334" i="4"/>
  <c r="J334" i="4"/>
  <c r="L332" i="4"/>
  <c r="K332" i="4"/>
  <c r="K331" i="4" s="1"/>
  <c r="J332" i="4"/>
  <c r="I332" i="4"/>
  <c r="I331" i="4" s="1"/>
  <c r="L331" i="4"/>
  <c r="J331" i="4"/>
  <c r="L329" i="4"/>
  <c r="K329" i="4"/>
  <c r="K328" i="4" s="1"/>
  <c r="J329" i="4"/>
  <c r="I329" i="4"/>
  <c r="I328" i="4" s="1"/>
  <c r="L328" i="4"/>
  <c r="J328" i="4"/>
  <c r="L325" i="4"/>
  <c r="K325" i="4"/>
  <c r="K324" i="4" s="1"/>
  <c r="J325" i="4"/>
  <c r="I325" i="4"/>
  <c r="I324" i="4" s="1"/>
  <c r="L324" i="4"/>
  <c r="J324" i="4"/>
  <c r="L321" i="4"/>
  <c r="K321" i="4"/>
  <c r="K320" i="4" s="1"/>
  <c r="J321" i="4"/>
  <c r="I321" i="4"/>
  <c r="I320" i="4" s="1"/>
  <c r="L320" i="4"/>
  <c r="J320" i="4"/>
  <c r="L317" i="4"/>
  <c r="K317" i="4"/>
  <c r="K316" i="4" s="1"/>
  <c r="J317" i="4"/>
  <c r="I317" i="4"/>
  <c r="I316" i="4" s="1"/>
  <c r="L316" i="4"/>
  <c r="J316" i="4"/>
  <c r="L313" i="4"/>
  <c r="K313" i="4"/>
  <c r="J313" i="4"/>
  <c r="I313" i="4"/>
  <c r="L310" i="4"/>
  <c r="K310" i="4"/>
  <c r="J310" i="4"/>
  <c r="I310" i="4"/>
  <c r="L308" i="4"/>
  <c r="K308" i="4"/>
  <c r="K307" i="4" s="1"/>
  <c r="J308" i="4"/>
  <c r="I308" i="4"/>
  <c r="I307" i="4" s="1"/>
  <c r="L307" i="4"/>
  <c r="L306" i="4" s="1"/>
  <c r="J307" i="4"/>
  <c r="J306" i="4" s="1"/>
  <c r="J305" i="4" s="1"/>
  <c r="L302" i="4"/>
  <c r="K302" i="4"/>
  <c r="K301" i="4" s="1"/>
  <c r="J302" i="4"/>
  <c r="I302" i="4"/>
  <c r="I301" i="4" s="1"/>
  <c r="L301" i="4"/>
  <c r="J301" i="4"/>
  <c r="L299" i="4"/>
  <c r="K299" i="4"/>
  <c r="K298" i="4" s="1"/>
  <c r="J299" i="4"/>
  <c r="I299" i="4"/>
  <c r="I298" i="4" s="1"/>
  <c r="L298" i="4"/>
  <c r="J298" i="4"/>
  <c r="L296" i="4"/>
  <c r="K296" i="4"/>
  <c r="K295" i="4" s="1"/>
  <c r="J296" i="4"/>
  <c r="I296" i="4"/>
  <c r="I295" i="4" s="1"/>
  <c r="L295" i="4"/>
  <c r="J295" i="4"/>
  <c r="L292" i="4"/>
  <c r="K292" i="4"/>
  <c r="K291" i="4" s="1"/>
  <c r="J292" i="4"/>
  <c r="I292" i="4"/>
  <c r="I291" i="4" s="1"/>
  <c r="L291" i="4"/>
  <c r="J291" i="4"/>
  <c r="L288" i="4"/>
  <c r="K288" i="4"/>
  <c r="K287" i="4" s="1"/>
  <c r="J288" i="4"/>
  <c r="I288" i="4"/>
  <c r="I287" i="4" s="1"/>
  <c r="L287" i="4"/>
  <c r="J287" i="4"/>
  <c r="L284" i="4"/>
  <c r="K284" i="4"/>
  <c r="K283" i="4" s="1"/>
  <c r="J284" i="4"/>
  <c r="I284" i="4"/>
  <c r="I283" i="4" s="1"/>
  <c r="L283" i="4"/>
  <c r="J283" i="4"/>
  <c r="L280" i="4"/>
  <c r="K280" i="4"/>
  <c r="J280" i="4"/>
  <c r="I280" i="4"/>
  <c r="L277" i="4"/>
  <c r="K277" i="4"/>
  <c r="J277" i="4"/>
  <c r="I277" i="4"/>
  <c r="L275" i="4"/>
  <c r="K275" i="4"/>
  <c r="K274" i="4" s="1"/>
  <c r="J275" i="4"/>
  <c r="I275" i="4"/>
  <c r="I274" i="4" s="1"/>
  <c r="I273" i="4" s="1"/>
  <c r="L274" i="4"/>
  <c r="L273" i="4" s="1"/>
  <c r="J274" i="4"/>
  <c r="J273" i="4" s="1"/>
  <c r="L270" i="4"/>
  <c r="L269" i="4" s="1"/>
  <c r="K270" i="4"/>
  <c r="J270" i="4"/>
  <c r="J269" i="4" s="1"/>
  <c r="I270" i="4"/>
  <c r="K269" i="4"/>
  <c r="I269" i="4"/>
  <c r="L267" i="4"/>
  <c r="L266" i="4" s="1"/>
  <c r="K267" i="4"/>
  <c r="J267" i="4"/>
  <c r="J266" i="4" s="1"/>
  <c r="I267" i="4"/>
  <c r="K266" i="4"/>
  <c r="I266" i="4"/>
  <c r="L264" i="4"/>
  <c r="L263" i="4" s="1"/>
  <c r="K264" i="4"/>
  <c r="J264" i="4"/>
  <c r="J263" i="4" s="1"/>
  <c r="I264" i="4"/>
  <c r="K263" i="4"/>
  <c r="I263" i="4"/>
  <c r="L260" i="4"/>
  <c r="L259" i="4" s="1"/>
  <c r="K260" i="4"/>
  <c r="J260" i="4"/>
  <c r="J259" i="4" s="1"/>
  <c r="I260" i="4"/>
  <c r="K259" i="4"/>
  <c r="I259" i="4"/>
  <c r="L256" i="4"/>
  <c r="L255" i="4" s="1"/>
  <c r="K256" i="4"/>
  <c r="J256" i="4"/>
  <c r="J255" i="4" s="1"/>
  <c r="I256" i="4"/>
  <c r="K255" i="4"/>
  <c r="I255" i="4"/>
  <c r="L252" i="4"/>
  <c r="L251" i="4" s="1"/>
  <c r="K252" i="4"/>
  <c r="J252" i="4"/>
  <c r="J251" i="4" s="1"/>
  <c r="I252" i="4"/>
  <c r="K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J243" i="4"/>
  <c r="J242" i="4" s="1"/>
  <c r="J241" i="4" s="1"/>
  <c r="I243" i="4"/>
  <c r="K242" i="4"/>
  <c r="K241" i="4" s="1"/>
  <c r="I242" i="4"/>
  <c r="I241" i="4" s="1"/>
  <c r="L236" i="4"/>
  <c r="L235" i="4" s="1"/>
  <c r="L234" i="4" s="1"/>
  <c r="K236" i="4"/>
  <c r="J236" i="4"/>
  <c r="J235" i="4" s="1"/>
  <c r="J234" i="4" s="1"/>
  <c r="I236" i="4"/>
  <c r="K235" i="4"/>
  <c r="K234" i="4" s="1"/>
  <c r="I235" i="4"/>
  <c r="I234" i="4" s="1"/>
  <c r="L232" i="4"/>
  <c r="K232" i="4"/>
  <c r="K231" i="4" s="1"/>
  <c r="K230" i="4" s="1"/>
  <c r="J232" i="4"/>
  <c r="I232" i="4"/>
  <c r="I231" i="4" s="1"/>
  <c r="I230" i="4" s="1"/>
  <c r="L231" i="4"/>
  <c r="L230" i="4" s="1"/>
  <c r="J231" i="4"/>
  <c r="J230" i="4" s="1"/>
  <c r="P223" i="4"/>
  <c r="O223" i="4"/>
  <c r="N223" i="4"/>
  <c r="M223" i="4"/>
  <c r="L223" i="4"/>
  <c r="K223" i="4"/>
  <c r="K222" i="4" s="1"/>
  <c r="J223" i="4"/>
  <c r="I223" i="4"/>
  <c r="I222" i="4" s="1"/>
  <c r="L222" i="4"/>
  <c r="J222" i="4"/>
  <c r="L220" i="4"/>
  <c r="K220" i="4"/>
  <c r="K219" i="4" s="1"/>
  <c r="K218" i="4" s="1"/>
  <c r="J220" i="4"/>
  <c r="I220" i="4"/>
  <c r="I219" i="4" s="1"/>
  <c r="L219" i="4"/>
  <c r="L218" i="4" s="1"/>
  <c r="J219" i="4"/>
  <c r="J218" i="4" s="1"/>
  <c r="L213" i="4"/>
  <c r="L212" i="4" s="1"/>
  <c r="L211" i="4" s="1"/>
  <c r="K213" i="4"/>
  <c r="J213" i="4"/>
  <c r="J212" i="4" s="1"/>
  <c r="J211" i="4" s="1"/>
  <c r="I213" i="4"/>
  <c r="K212" i="4"/>
  <c r="K211" i="4" s="1"/>
  <c r="I212" i="4"/>
  <c r="I211" i="4" s="1"/>
  <c r="L209" i="4"/>
  <c r="K209" i="4"/>
  <c r="K208" i="4" s="1"/>
  <c r="J209" i="4"/>
  <c r="I209" i="4"/>
  <c r="I208" i="4" s="1"/>
  <c r="L208" i="4"/>
  <c r="J208" i="4"/>
  <c r="L204" i="4"/>
  <c r="K204" i="4"/>
  <c r="K203" i="4" s="1"/>
  <c r="J204" i="4"/>
  <c r="I204" i="4"/>
  <c r="I203" i="4" s="1"/>
  <c r="L203" i="4"/>
  <c r="J203" i="4"/>
  <c r="L198" i="4"/>
  <c r="K198" i="4"/>
  <c r="K197" i="4" s="1"/>
  <c r="J198" i="4"/>
  <c r="I198" i="4"/>
  <c r="I197" i="4" s="1"/>
  <c r="L197" i="4"/>
  <c r="J197" i="4"/>
  <c r="L193" i="4"/>
  <c r="K193" i="4"/>
  <c r="K192" i="4" s="1"/>
  <c r="J193" i="4"/>
  <c r="I193" i="4"/>
  <c r="I192" i="4" s="1"/>
  <c r="L192" i="4"/>
  <c r="J192" i="4"/>
  <c r="L190" i="4"/>
  <c r="K190" i="4"/>
  <c r="K189" i="4" s="1"/>
  <c r="K188" i="4" s="1"/>
  <c r="K187" i="4" s="1"/>
  <c r="J190" i="4"/>
  <c r="I190" i="4"/>
  <c r="I189" i="4" s="1"/>
  <c r="L189" i="4"/>
  <c r="L188" i="4" s="1"/>
  <c r="J189" i="4"/>
  <c r="J188" i="4" s="1"/>
  <c r="L182" i="4"/>
  <c r="L181" i="4" s="1"/>
  <c r="K182" i="4"/>
  <c r="J182" i="4"/>
  <c r="J181" i="4" s="1"/>
  <c r="I182" i="4"/>
  <c r="K181" i="4"/>
  <c r="I181" i="4"/>
  <c r="L177" i="4"/>
  <c r="L176" i="4" s="1"/>
  <c r="K177" i="4"/>
  <c r="J177" i="4"/>
  <c r="J176" i="4" s="1"/>
  <c r="J175" i="4" s="1"/>
  <c r="I177" i="4"/>
  <c r="K176" i="4"/>
  <c r="I176" i="4"/>
  <c r="I175" i="4" s="1"/>
  <c r="K175" i="4"/>
  <c r="L173" i="4"/>
  <c r="K173" i="4"/>
  <c r="J173" i="4"/>
  <c r="I173" i="4"/>
  <c r="I172" i="4" s="1"/>
  <c r="I171" i="4" s="1"/>
  <c r="L172" i="4"/>
  <c r="L171" i="4" s="1"/>
  <c r="K172" i="4"/>
  <c r="K171" i="4" s="1"/>
  <c r="K170" i="4" s="1"/>
  <c r="J172" i="4"/>
  <c r="J171" i="4" s="1"/>
  <c r="J170" i="4" s="1"/>
  <c r="L168" i="4"/>
  <c r="K168" i="4"/>
  <c r="J168" i="4"/>
  <c r="I168" i="4"/>
  <c r="I167" i="4" s="1"/>
  <c r="L167" i="4"/>
  <c r="K167" i="4"/>
  <c r="J167" i="4"/>
  <c r="L163" i="4"/>
  <c r="K163" i="4"/>
  <c r="J163" i="4"/>
  <c r="I163" i="4"/>
  <c r="I162" i="4" s="1"/>
  <c r="L162" i="4"/>
  <c r="L161" i="4" s="1"/>
  <c r="L160" i="4" s="1"/>
  <c r="K162" i="4"/>
  <c r="K161" i="4" s="1"/>
  <c r="K160" i="4" s="1"/>
  <c r="J162" i="4"/>
  <c r="J161" i="4" s="1"/>
  <c r="J160" i="4" s="1"/>
  <c r="L157" i="4"/>
  <c r="K157" i="4"/>
  <c r="J157" i="4"/>
  <c r="I157" i="4"/>
  <c r="I156" i="4" s="1"/>
  <c r="I155" i="4" s="1"/>
  <c r="L156" i="4"/>
  <c r="L155" i="4" s="1"/>
  <c r="K156" i="4"/>
  <c r="K155" i="4" s="1"/>
  <c r="J156" i="4"/>
  <c r="J155" i="4" s="1"/>
  <c r="L153" i="4"/>
  <c r="L152" i="4" s="1"/>
  <c r="K153" i="4"/>
  <c r="K152" i="4" s="1"/>
  <c r="J153" i="4"/>
  <c r="J152" i="4" s="1"/>
  <c r="I153" i="4"/>
  <c r="I152" i="4"/>
  <c r="L149" i="4"/>
  <c r="L148" i="4" s="1"/>
  <c r="L147" i="4" s="1"/>
  <c r="K149" i="4"/>
  <c r="K148" i="4" s="1"/>
  <c r="K147" i="4" s="1"/>
  <c r="J149" i="4"/>
  <c r="J148" i="4" s="1"/>
  <c r="J147" i="4" s="1"/>
  <c r="I149" i="4"/>
  <c r="I148" i="4"/>
  <c r="I147" i="4" s="1"/>
  <c r="L144" i="4"/>
  <c r="K144" i="4"/>
  <c r="J144" i="4"/>
  <c r="I144" i="4"/>
  <c r="I143" i="4" s="1"/>
  <c r="I142" i="4" s="1"/>
  <c r="L143" i="4"/>
  <c r="L142" i="4" s="1"/>
  <c r="L141" i="4" s="1"/>
  <c r="K143" i="4"/>
  <c r="K142" i="4" s="1"/>
  <c r="J143" i="4"/>
  <c r="J142" i="4" s="1"/>
  <c r="L139" i="4"/>
  <c r="K139" i="4"/>
  <c r="J139" i="4"/>
  <c r="I139" i="4"/>
  <c r="I138" i="4" s="1"/>
  <c r="I137" i="4" s="1"/>
  <c r="L138" i="4"/>
  <c r="L137" i="4" s="1"/>
  <c r="K138" i="4"/>
  <c r="K137" i="4" s="1"/>
  <c r="J138" i="4"/>
  <c r="J137" i="4" s="1"/>
  <c r="L135" i="4"/>
  <c r="L134" i="4" s="1"/>
  <c r="L133" i="4" s="1"/>
  <c r="K135" i="4"/>
  <c r="K134" i="4" s="1"/>
  <c r="K133" i="4" s="1"/>
  <c r="J135" i="4"/>
  <c r="J134" i="4" s="1"/>
  <c r="J133" i="4" s="1"/>
  <c r="I135" i="4"/>
  <c r="I134" i="4"/>
  <c r="I133" i="4" s="1"/>
  <c r="L131" i="4"/>
  <c r="K131" i="4"/>
  <c r="J131" i="4"/>
  <c r="I131" i="4"/>
  <c r="I130" i="4" s="1"/>
  <c r="I129" i="4" s="1"/>
  <c r="L130" i="4"/>
  <c r="L129" i="4" s="1"/>
  <c r="K130" i="4"/>
  <c r="K129" i="4" s="1"/>
  <c r="J130" i="4"/>
  <c r="J129" i="4" s="1"/>
  <c r="L127" i="4"/>
  <c r="L126" i="4" s="1"/>
  <c r="L125" i="4" s="1"/>
  <c r="K127" i="4"/>
  <c r="K126" i="4" s="1"/>
  <c r="K125" i="4" s="1"/>
  <c r="J127" i="4"/>
  <c r="J126" i="4" s="1"/>
  <c r="J125" i="4" s="1"/>
  <c r="I127" i="4"/>
  <c r="I126" i="4"/>
  <c r="I125" i="4" s="1"/>
  <c r="L123" i="4"/>
  <c r="K123" i="4"/>
  <c r="J123" i="4"/>
  <c r="I123" i="4"/>
  <c r="I122" i="4" s="1"/>
  <c r="I121" i="4" s="1"/>
  <c r="L122" i="4"/>
  <c r="L121" i="4" s="1"/>
  <c r="K122" i="4"/>
  <c r="K121" i="4" s="1"/>
  <c r="J122" i="4"/>
  <c r="J121" i="4" s="1"/>
  <c r="L118" i="4"/>
  <c r="L117" i="4" s="1"/>
  <c r="L116" i="4" s="1"/>
  <c r="K118" i="4"/>
  <c r="K117" i="4" s="1"/>
  <c r="K116" i="4" s="1"/>
  <c r="J118" i="4"/>
  <c r="J117" i="4" s="1"/>
  <c r="J116" i="4" s="1"/>
  <c r="J115" i="4" s="1"/>
  <c r="I118" i="4"/>
  <c r="I117" i="4"/>
  <c r="I116" i="4" s="1"/>
  <c r="I115" i="4" s="1"/>
  <c r="L112" i="4"/>
  <c r="L111" i="4" s="1"/>
  <c r="K112" i="4"/>
  <c r="K111" i="4" s="1"/>
  <c r="J112" i="4"/>
  <c r="J111" i="4" s="1"/>
  <c r="I112" i="4"/>
  <c r="I111" i="4"/>
  <c r="L108" i="4"/>
  <c r="L107" i="4" s="1"/>
  <c r="L106" i="4" s="1"/>
  <c r="K108" i="4"/>
  <c r="K107" i="4" s="1"/>
  <c r="J108" i="4"/>
  <c r="J107" i="4" s="1"/>
  <c r="J106" i="4" s="1"/>
  <c r="I108" i="4"/>
  <c r="I107" i="4"/>
  <c r="I106" i="4" s="1"/>
  <c r="L103" i="4"/>
  <c r="K103" i="4"/>
  <c r="J103" i="4"/>
  <c r="I103" i="4"/>
  <c r="I102" i="4" s="1"/>
  <c r="I101" i="4" s="1"/>
  <c r="L102" i="4"/>
  <c r="L101" i="4" s="1"/>
  <c r="K102" i="4"/>
  <c r="K101" i="4" s="1"/>
  <c r="J102" i="4"/>
  <c r="J101" i="4" s="1"/>
  <c r="L98" i="4"/>
  <c r="L97" i="4" s="1"/>
  <c r="L96" i="4" s="1"/>
  <c r="K98" i="4"/>
  <c r="K97" i="4" s="1"/>
  <c r="K96" i="4" s="1"/>
  <c r="J98" i="4"/>
  <c r="J97" i="4" s="1"/>
  <c r="J96" i="4" s="1"/>
  <c r="I98" i="4"/>
  <c r="I97" i="4"/>
  <c r="I96" i="4" s="1"/>
  <c r="I95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/>
  <c r="I89" i="4" s="1"/>
  <c r="I88" i="4" s="1"/>
  <c r="L86" i="4"/>
  <c r="L85" i="4" s="1"/>
  <c r="L84" i="4" s="1"/>
  <c r="K86" i="4"/>
  <c r="K85" i="4" s="1"/>
  <c r="K84" i="4" s="1"/>
  <c r="J86" i="4"/>
  <c r="J85" i="4" s="1"/>
  <c r="J84" i="4" s="1"/>
  <c r="I86" i="4"/>
  <c r="I85" i="4"/>
  <c r="I84" i="4" s="1"/>
  <c r="L80" i="4"/>
  <c r="K80" i="4"/>
  <c r="J80" i="4"/>
  <c r="I80" i="4"/>
  <c r="I79" i="4" s="1"/>
  <c r="L79" i="4"/>
  <c r="K79" i="4"/>
  <c r="J79" i="4"/>
  <c r="L75" i="4"/>
  <c r="K75" i="4"/>
  <c r="J75" i="4"/>
  <c r="I75" i="4"/>
  <c r="I74" i="4" s="1"/>
  <c r="L74" i="4"/>
  <c r="K74" i="4"/>
  <c r="J74" i="4"/>
  <c r="L70" i="4"/>
  <c r="K70" i="4"/>
  <c r="K69" i="4" s="1"/>
  <c r="K68" i="4" s="1"/>
  <c r="K67" i="4" s="1"/>
  <c r="J70" i="4"/>
  <c r="I70" i="4"/>
  <c r="I69" i="4" s="1"/>
  <c r="I68" i="4" s="1"/>
  <c r="I67" i="4" s="1"/>
  <c r="L69" i="4"/>
  <c r="L68" i="4" s="1"/>
  <c r="L67" i="4" s="1"/>
  <c r="J69" i="4"/>
  <c r="J68" i="4" s="1"/>
  <c r="J67" i="4" s="1"/>
  <c r="L50" i="4"/>
  <c r="L49" i="4" s="1"/>
  <c r="L48" i="4" s="1"/>
  <c r="L47" i="4" s="1"/>
  <c r="K50" i="4"/>
  <c r="K49" i="4" s="1"/>
  <c r="K48" i="4" s="1"/>
  <c r="K47" i="4" s="1"/>
  <c r="J50" i="4"/>
  <c r="I50" i="4"/>
  <c r="I49" i="4" s="1"/>
  <c r="I48" i="4" s="1"/>
  <c r="I47" i="4" s="1"/>
  <c r="J49" i="4"/>
  <c r="J48" i="4" s="1"/>
  <c r="J47" i="4" s="1"/>
  <c r="L45" i="4"/>
  <c r="L44" i="4" s="1"/>
  <c r="L43" i="4" s="1"/>
  <c r="K45" i="4"/>
  <c r="K44" i="4" s="1"/>
  <c r="K43" i="4" s="1"/>
  <c r="J45" i="4"/>
  <c r="I45" i="4"/>
  <c r="I44" i="4" s="1"/>
  <c r="I43" i="4" s="1"/>
  <c r="J44" i="4"/>
  <c r="J43" i="4" s="1"/>
  <c r="L41" i="4"/>
  <c r="K41" i="4"/>
  <c r="J41" i="4"/>
  <c r="I41" i="4"/>
  <c r="L39" i="4"/>
  <c r="K39" i="4"/>
  <c r="K38" i="4" s="1"/>
  <c r="K37" i="4" s="1"/>
  <c r="J39" i="4"/>
  <c r="I39" i="4"/>
  <c r="I38" i="4" s="1"/>
  <c r="I37" i="4" s="1"/>
  <c r="I36" i="4" s="1"/>
  <c r="L38" i="4"/>
  <c r="J38" i="4"/>
  <c r="J37" i="4" s="1"/>
  <c r="J36" i="4" s="1"/>
  <c r="L37" i="4"/>
  <c r="L367" i="3"/>
  <c r="L366" i="3" s="1"/>
  <c r="K367" i="3"/>
  <c r="K366" i="3" s="1"/>
  <c r="J367" i="3"/>
  <c r="J366" i="3" s="1"/>
  <c r="I367" i="3"/>
  <c r="I366" i="3" s="1"/>
  <c r="L364" i="3"/>
  <c r="L363" i="3" s="1"/>
  <c r="K364" i="3"/>
  <c r="K363" i="3" s="1"/>
  <c r="J364" i="3"/>
  <c r="J363" i="3" s="1"/>
  <c r="I364" i="3"/>
  <c r="I363" i="3" s="1"/>
  <c r="L361" i="3"/>
  <c r="L360" i="3" s="1"/>
  <c r="K361" i="3"/>
  <c r="K360" i="3" s="1"/>
  <c r="J361" i="3"/>
  <c r="J360" i="3" s="1"/>
  <c r="I361" i="3"/>
  <c r="I360" i="3" s="1"/>
  <c r="L357" i="3"/>
  <c r="L356" i="3" s="1"/>
  <c r="K357" i="3"/>
  <c r="K356" i="3" s="1"/>
  <c r="J357" i="3"/>
  <c r="J356" i="3" s="1"/>
  <c r="I357" i="3"/>
  <c r="I356" i="3" s="1"/>
  <c r="L353" i="3"/>
  <c r="L352" i="3" s="1"/>
  <c r="K353" i="3"/>
  <c r="K352" i="3" s="1"/>
  <c r="J353" i="3"/>
  <c r="J352" i="3" s="1"/>
  <c r="I353" i="3"/>
  <c r="I352" i="3" s="1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J339" i="3"/>
  <c r="I339" i="3"/>
  <c r="L335" i="3"/>
  <c r="L334" i="3" s="1"/>
  <c r="K335" i="3"/>
  <c r="K334" i="3" s="1"/>
  <c r="J335" i="3"/>
  <c r="J334" i="3" s="1"/>
  <c r="I335" i="3"/>
  <c r="I334" i="3" s="1"/>
  <c r="L332" i="3"/>
  <c r="L331" i="3" s="1"/>
  <c r="K332" i="3"/>
  <c r="K331" i="3" s="1"/>
  <c r="J332" i="3"/>
  <c r="J331" i="3" s="1"/>
  <c r="I332" i="3"/>
  <c r="I331" i="3" s="1"/>
  <c r="L329" i="3"/>
  <c r="L328" i="3" s="1"/>
  <c r="K329" i="3"/>
  <c r="K328" i="3" s="1"/>
  <c r="J329" i="3"/>
  <c r="J328" i="3" s="1"/>
  <c r="I329" i="3"/>
  <c r="I328" i="3" s="1"/>
  <c r="L325" i="3"/>
  <c r="L324" i="3" s="1"/>
  <c r="K325" i="3"/>
  <c r="K324" i="3" s="1"/>
  <c r="J325" i="3"/>
  <c r="J324" i="3" s="1"/>
  <c r="I325" i="3"/>
  <c r="I324" i="3" s="1"/>
  <c r="L321" i="3"/>
  <c r="L320" i="3" s="1"/>
  <c r="K321" i="3"/>
  <c r="K320" i="3" s="1"/>
  <c r="J321" i="3"/>
  <c r="J320" i="3" s="1"/>
  <c r="I321" i="3"/>
  <c r="I320" i="3" s="1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J310" i="3"/>
  <c r="I310" i="3"/>
  <c r="L308" i="3"/>
  <c r="L307" i="3" s="1"/>
  <c r="K308" i="3"/>
  <c r="K307" i="3" s="1"/>
  <c r="K306" i="3" s="1"/>
  <c r="J308" i="3"/>
  <c r="J307" i="3" s="1"/>
  <c r="J306" i="3" s="1"/>
  <c r="I308" i="3"/>
  <c r="I307" i="3" s="1"/>
  <c r="I306" i="3" s="1"/>
  <c r="L302" i="3"/>
  <c r="L301" i="3" s="1"/>
  <c r="K302" i="3"/>
  <c r="K301" i="3" s="1"/>
  <c r="J302" i="3"/>
  <c r="J301" i="3" s="1"/>
  <c r="I302" i="3"/>
  <c r="I301" i="3" s="1"/>
  <c r="L299" i="3"/>
  <c r="L298" i="3" s="1"/>
  <c r="K299" i="3"/>
  <c r="K298" i="3" s="1"/>
  <c r="J299" i="3"/>
  <c r="J298" i="3" s="1"/>
  <c r="I299" i="3"/>
  <c r="I298" i="3" s="1"/>
  <c r="L296" i="3"/>
  <c r="L295" i="3" s="1"/>
  <c r="K296" i="3"/>
  <c r="K295" i="3" s="1"/>
  <c r="J296" i="3"/>
  <c r="J295" i="3" s="1"/>
  <c r="I296" i="3"/>
  <c r="I295" i="3" s="1"/>
  <c r="L292" i="3"/>
  <c r="L291" i="3" s="1"/>
  <c r="K292" i="3"/>
  <c r="K291" i="3" s="1"/>
  <c r="J292" i="3"/>
  <c r="J291" i="3" s="1"/>
  <c r="I292" i="3"/>
  <c r="I291" i="3" s="1"/>
  <c r="L288" i="3"/>
  <c r="L287" i="3" s="1"/>
  <c r="K288" i="3"/>
  <c r="K287" i="3" s="1"/>
  <c r="J288" i="3"/>
  <c r="J287" i="3" s="1"/>
  <c r="I288" i="3"/>
  <c r="I287" i="3" s="1"/>
  <c r="L284" i="3"/>
  <c r="L283" i="3" s="1"/>
  <c r="K284" i="3"/>
  <c r="K28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L274" i="3" s="1"/>
  <c r="L273" i="3" s="1"/>
  <c r="K275" i="3"/>
  <c r="K274" i="3" s="1"/>
  <c r="J275" i="3"/>
  <c r="J274" i="3" s="1"/>
  <c r="I275" i="3"/>
  <c r="I274" i="3" s="1"/>
  <c r="L270" i="3"/>
  <c r="K270" i="3"/>
  <c r="J270" i="3"/>
  <c r="I270" i="3"/>
  <c r="L269" i="3"/>
  <c r="K269" i="3"/>
  <c r="J269" i="3"/>
  <c r="I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L259" i="3" s="1"/>
  <c r="K260" i="3"/>
  <c r="J260" i="3"/>
  <c r="I260" i="3"/>
  <c r="K259" i="3"/>
  <c r="J259" i="3"/>
  <c r="I259" i="3"/>
  <c r="L256" i="3"/>
  <c r="L255" i="3" s="1"/>
  <c r="K256" i="3"/>
  <c r="J256" i="3"/>
  <c r="I256" i="3"/>
  <c r="K255" i="3"/>
  <c r="J255" i="3"/>
  <c r="I255" i="3"/>
  <c r="L252" i="3"/>
  <c r="L251" i="3" s="1"/>
  <c r="K252" i="3"/>
  <c r="J252" i="3"/>
  <c r="I252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J243" i="3"/>
  <c r="I243" i="3"/>
  <c r="K242" i="3"/>
  <c r="K241" i="3" s="1"/>
  <c r="J242" i="3"/>
  <c r="I242" i="3"/>
  <c r="I241" i="3" s="1"/>
  <c r="J241" i="3"/>
  <c r="L236" i="3"/>
  <c r="L235" i="3" s="1"/>
  <c r="L234" i="3" s="1"/>
  <c r="K236" i="3"/>
  <c r="J236" i="3"/>
  <c r="J235" i="3" s="1"/>
  <c r="J234" i="3" s="1"/>
  <c r="I236" i="3"/>
  <c r="K235" i="3"/>
  <c r="K234" i="3" s="1"/>
  <c r="I235" i="3"/>
  <c r="I234" i="3" s="1"/>
  <c r="L232" i="3"/>
  <c r="K232" i="3"/>
  <c r="K231" i="3" s="1"/>
  <c r="K230" i="3" s="1"/>
  <c r="J232" i="3"/>
  <c r="I232" i="3"/>
  <c r="I231" i="3" s="1"/>
  <c r="I230" i="3" s="1"/>
  <c r="L231" i="3"/>
  <c r="L230" i="3" s="1"/>
  <c r="J231" i="3"/>
  <c r="J230" i="3" s="1"/>
  <c r="P223" i="3"/>
  <c r="O223" i="3"/>
  <c r="N223" i="3"/>
  <c r="M223" i="3"/>
  <c r="L223" i="3"/>
  <c r="K223" i="3"/>
  <c r="K222" i="3" s="1"/>
  <c r="J223" i="3"/>
  <c r="I223" i="3"/>
  <c r="I222" i="3" s="1"/>
  <c r="L222" i="3"/>
  <c r="J222" i="3"/>
  <c r="L220" i="3"/>
  <c r="K220" i="3"/>
  <c r="K219" i="3" s="1"/>
  <c r="K218" i="3" s="1"/>
  <c r="J220" i="3"/>
  <c r="I220" i="3"/>
  <c r="I219" i="3" s="1"/>
  <c r="I218" i="3" s="1"/>
  <c r="L219" i="3"/>
  <c r="L218" i="3" s="1"/>
  <c r="J219" i="3"/>
  <c r="J218" i="3" s="1"/>
  <c r="L213" i="3"/>
  <c r="L212" i="3" s="1"/>
  <c r="L211" i="3" s="1"/>
  <c r="K213" i="3"/>
  <c r="J213" i="3"/>
  <c r="J212" i="3" s="1"/>
  <c r="J211" i="3" s="1"/>
  <c r="I213" i="3"/>
  <c r="K212" i="3"/>
  <c r="K211" i="3" s="1"/>
  <c r="I212" i="3"/>
  <c r="I211" i="3" s="1"/>
  <c r="L209" i="3"/>
  <c r="K209" i="3"/>
  <c r="K208" i="3" s="1"/>
  <c r="J209" i="3"/>
  <c r="I209" i="3"/>
  <c r="I208" i="3" s="1"/>
  <c r="L208" i="3"/>
  <c r="J208" i="3"/>
  <c r="L204" i="3"/>
  <c r="K204" i="3"/>
  <c r="K203" i="3" s="1"/>
  <c r="J204" i="3"/>
  <c r="J203" i="3" s="1"/>
  <c r="I204" i="3"/>
  <c r="I203" i="3" s="1"/>
  <c r="L203" i="3"/>
  <c r="L198" i="3"/>
  <c r="L197" i="3" s="1"/>
  <c r="K198" i="3"/>
  <c r="K197" i="3" s="1"/>
  <c r="J198" i="3"/>
  <c r="J197" i="3" s="1"/>
  <c r="I198" i="3"/>
  <c r="I197" i="3" s="1"/>
  <c r="L193" i="3"/>
  <c r="L192" i="3" s="1"/>
  <c r="K193" i="3"/>
  <c r="K192" i="3" s="1"/>
  <c r="J193" i="3"/>
  <c r="J192" i="3" s="1"/>
  <c r="I193" i="3"/>
  <c r="I192" i="3" s="1"/>
  <c r="L190" i="3"/>
  <c r="L189" i="3" s="1"/>
  <c r="L188" i="3" s="1"/>
  <c r="L187" i="3" s="1"/>
  <c r="K190" i="3"/>
  <c r="K189" i="3" s="1"/>
  <c r="K188" i="3" s="1"/>
  <c r="K187" i="3" s="1"/>
  <c r="J190" i="3"/>
  <c r="J189" i="3" s="1"/>
  <c r="J188" i="3" s="1"/>
  <c r="I190" i="3"/>
  <c r="I189" i="3" s="1"/>
  <c r="L182" i="3"/>
  <c r="K182" i="3"/>
  <c r="J182" i="3"/>
  <c r="I182" i="3"/>
  <c r="L181" i="3"/>
  <c r="K181" i="3"/>
  <c r="J181" i="3"/>
  <c r="I181" i="3"/>
  <c r="L177" i="3"/>
  <c r="K177" i="3"/>
  <c r="J177" i="3"/>
  <c r="I177" i="3"/>
  <c r="L176" i="3"/>
  <c r="K176" i="3"/>
  <c r="K175" i="3" s="1"/>
  <c r="J176" i="3"/>
  <c r="J175" i="3" s="1"/>
  <c r="I176" i="3"/>
  <c r="I175" i="3" s="1"/>
  <c r="L175" i="3"/>
  <c r="L173" i="3"/>
  <c r="L172" i="3" s="1"/>
  <c r="L171" i="3" s="1"/>
  <c r="L170" i="3" s="1"/>
  <c r="K173" i="3"/>
  <c r="K172" i="3" s="1"/>
  <c r="K171" i="3" s="1"/>
  <c r="J173" i="3"/>
  <c r="J172" i="3" s="1"/>
  <c r="J171" i="3" s="1"/>
  <c r="I173" i="3"/>
  <c r="I172" i="3" s="1"/>
  <c r="I171" i="3" s="1"/>
  <c r="I170" i="3" s="1"/>
  <c r="L168" i="3"/>
  <c r="L167" i="3" s="1"/>
  <c r="K168" i="3"/>
  <c r="K167" i="3" s="1"/>
  <c r="J168" i="3"/>
  <c r="J167" i="3" s="1"/>
  <c r="I168" i="3"/>
  <c r="I167" i="3" s="1"/>
  <c r="L163" i="3"/>
  <c r="L162" i="3" s="1"/>
  <c r="K163" i="3"/>
  <c r="K162" i="3" s="1"/>
  <c r="J163" i="3"/>
  <c r="J162" i="3" s="1"/>
  <c r="J161" i="3" s="1"/>
  <c r="J160" i="3" s="1"/>
  <c r="I163" i="3"/>
  <c r="I162" i="3" s="1"/>
  <c r="I161" i="3" s="1"/>
  <c r="I160" i="3" s="1"/>
  <c r="L157" i="3"/>
  <c r="L156" i="3" s="1"/>
  <c r="L155" i="3" s="1"/>
  <c r="K157" i="3"/>
  <c r="K156" i="3" s="1"/>
  <c r="K155" i="3" s="1"/>
  <c r="J157" i="3"/>
  <c r="J156" i="3" s="1"/>
  <c r="J155" i="3" s="1"/>
  <c r="I157" i="3"/>
  <c r="I156" i="3" s="1"/>
  <c r="I155" i="3" s="1"/>
  <c r="L153" i="3"/>
  <c r="K153" i="3"/>
  <c r="J153" i="3"/>
  <c r="I153" i="3"/>
  <c r="L152" i="3"/>
  <c r="K152" i="3"/>
  <c r="J152" i="3"/>
  <c r="I152" i="3"/>
  <c r="L149" i="3"/>
  <c r="K149" i="3"/>
  <c r="J149" i="3"/>
  <c r="I149" i="3"/>
  <c r="L148" i="3"/>
  <c r="L147" i="3" s="1"/>
  <c r="K148" i="3"/>
  <c r="K147" i="3" s="1"/>
  <c r="J148" i="3"/>
  <c r="J147" i="3" s="1"/>
  <c r="I148" i="3"/>
  <c r="I147" i="3" s="1"/>
  <c r="L144" i="3"/>
  <c r="L143" i="3" s="1"/>
  <c r="L142" i="3" s="1"/>
  <c r="K144" i="3"/>
  <c r="K143" i="3" s="1"/>
  <c r="K142" i="3" s="1"/>
  <c r="J144" i="3"/>
  <c r="J143" i="3" s="1"/>
  <c r="J142" i="3" s="1"/>
  <c r="J141" i="3" s="1"/>
  <c r="I144" i="3"/>
  <c r="I143" i="3" s="1"/>
  <c r="I142" i="3" s="1"/>
  <c r="I141" i="3" s="1"/>
  <c r="L139" i="3"/>
  <c r="L138" i="3" s="1"/>
  <c r="L137" i="3" s="1"/>
  <c r="K139" i="3"/>
  <c r="K138" i="3" s="1"/>
  <c r="K137" i="3" s="1"/>
  <c r="J139" i="3"/>
  <c r="J138" i="3" s="1"/>
  <c r="J137" i="3" s="1"/>
  <c r="I139" i="3"/>
  <c r="I138" i="3" s="1"/>
  <c r="I137" i="3" s="1"/>
  <c r="L135" i="3"/>
  <c r="K135" i="3"/>
  <c r="J135" i="3"/>
  <c r="I135" i="3"/>
  <c r="L134" i="3"/>
  <c r="L133" i="3" s="1"/>
  <c r="K134" i="3"/>
  <c r="K133" i="3" s="1"/>
  <c r="J134" i="3"/>
  <c r="J133" i="3" s="1"/>
  <c r="I134" i="3"/>
  <c r="I133" i="3" s="1"/>
  <c r="L131" i="3"/>
  <c r="L130" i="3" s="1"/>
  <c r="L129" i="3" s="1"/>
  <c r="K131" i="3"/>
  <c r="K130" i="3" s="1"/>
  <c r="K129" i="3" s="1"/>
  <c r="J131" i="3"/>
  <c r="J130" i="3" s="1"/>
  <c r="J129" i="3" s="1"/>
  <c r="I131" i="3"/>
  <c r="I130" i="3" s="1"/>
  <c r="I129" i="3" s="1"/>
  <c r="L127" i="3"/>
  <c r="K127" i="3"/>
  <c r="J127" i="3"/>
  <c r="I127" i="3"/>
  <c r="L126" i="3"/>
  <c r="L125" i="3" s="1"/>
  <c r="K126" i="3"/>
  <c r="K125" i="3" s="1"/>
  <c r="J126" i="3"/>
  <c r="J125" i="3" s="1"/>
  <c r="I126" i="3"/>
  <c r="I125" i="3" s="1"/>
  <c r="L123" i="3"/>
  <c r="L122" i="3" s="1"/>
  <c r="L121" i="3" s="1"/>
  <c r="K123" i="3"/>
  <c r="K122" i="3" s="1"/>
  <c r="K121" i="3" s="1"/>
  <c r="J123" i="3"/>
  <c r="J122" i="3" s="1"/>
  <c r="J121" i="3" s="1"/>
  <c r="I123" i="3"/>
  <c r="I122" i="3" s="1"/>
  <c r="I121" i="3" s="1"/>
  <c r="L118" i="3"/>
  <c r="K118" i="3"/>
  <c r="J118" i="3"/>
  <c r="I118" i="3"/>
  <c r="L117" i="3"/>
  <c r="K117" i="3"/>
  <c r="J117" i="3"/>
  <c r="I117" i="3"/>
  <c r="I116" i="3" s="1"/>
  <c r="L116" i="3"/>
  <c r="K116" i="3"/>
  <c r="J116" i="3"/>
  <c r="J115" i="3" s="1"/>
  <c r="L112" i="3"/>
  <c r="L111" i="3" s="1"/>
  <c r="K112" i="3"/>
  <c r="K111" i="3" s="1"/>
  <c r="J112" i="3"/>
  <c r="I112" i="3"/>
  <c r="J111" i="3"/>
  <c r="I111" i="3"/>
  <c r="L108" i="3"/>
  <c r="L107" i="3" s="1"/>
  <c r="K108" i="3"/>
  <c r="K107" i="3" s="1"/>
  <c r="J108" i="3"/>
  <c r="J107" i="3" s="1"/>
  <c r="J106" i="3" s="1"/>
  <c r="I108" i="3"/>
  <c r="I107" i="3"/>
  <c r="I106" i="3" s="1"/>
  <c r="L103" i="3"/>
  <c r="K103" i="3"/>
  <c r="J103" i="3"/>
  <c r="I103" i="3"/>
  <c r="I102" i="3" s="1"/>
  <c r="I101" i="3" s="1"/>
  <c r="L102" i="3"/>
  <c r="L101" i="3" s="1"/>
  <c r="K102" i="3"/>
  <c r="K101" i="3" s="1"/>
  <c r="J102" i="3"/>
  <c r="J101" i="3" s="1"/>
  <c r="L98" i="3"/>
  <c r="L97" i="3" s="1"/>
  <c r="L96" i="3" s="1"/>
  <c r="K98" i="3"/>
  <c r="K97" i="3" s="1"/>
  <c r="K96" i="3" s="1"/>
  <c r="J98" i="3"/>
  <c r="J97" i="3" s="1"/>
  <c r="J96" i="3" s="1"/>
  <c r="I98" i="3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/>
  <c r="I89" i="3" s="1"/>
  <c r="I88" i="3" s="1"/>
  <c r="L86" i="3"/>
  <c r="L85" i="3" s="1"/>
  <c r="L84" i="3" s="1"/>
  <c r="K86" i="3"/>
  <c r="K85" i="3" s="1"/>
  <c r="K84" i="3" s="1"/>
  <c r="J86" i="3"/>
  <c r="J85" i="3" s="1"/>
  <c r="J84" i="3" s="1"/>
  <c r="I86" i="3"/>
  <c r="I85" i="3"/>
  <c r="I84" i="3" s="1"/>
  <c r="L80" i="3"/>
  <c r="K80" i="3"/>
  <c r="J80" i="3"/>
  <c r="I80" i="3"/>
  <c r="I79" i="3" s="1"/>
  <c r="L79" i="3"/>
  <c r="K79" i="3"/>
  <c r="J79" i="3"/>
  <c r="L75" i="3"/>
  <c r="K75" i="3"/>
  <c r="J75" i="3"/>
  <c r="I75" i="3"/>
  <c r="I74" i="3" s="1"/>
  <c r="L74" i="3"/>
  <c r="K74" i="3"/>
  <c r="J74" i="3"/>
  <c r="L70" i="3"/>
  <c r="K70" i="3"/>
  <c r="J70" i="3"/>
  <c r="I70" i="3"/>
  <c r="I69" i="3" s="1"/>
  <c r="I68" i="3" s="1"/>
  <c r="I67" i="3" s="1"/>
  <c r="L69" i="3"/>
  <c r="L68" i="3" s="1"/>
  <c r="L67" i="3" s="1"/>
  <c r="K69" i="3"/>
  <c r="J69" i="3"/>
  <c r="K68" i="3"/>
  <c r="K67" i="3" s="1"/>
  <c r="J68" i="3"/>
  <c r="J67" i="3" s="1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L44" i="3" s="1"/>
  <c r="L43" i="3" s="1"/>
  <c r="K45" i="3"/>
  <c r="K44" i="3" s="1"/>
  <c r="K43" i="3" s="1"/>
  <c r="J45" i="3"/>
  <c r="J44" i="3" s="1"/>
  <c r="J43" i="3" s="1"/>
  <c r="I45" i="3"/>
  <c r="I44" i="3" s="1"/>
  <c r="I43" i="3" s="1"/>
  <c r="L41" i="3"/>
  <c r="K41" i="3"/>
  <c r="J41" i="3"/>
  <c r="I41" i="3"/>
  <c r="L39" i="3"/>
  <c r="L38" i="3" s="1"/>
  <c r="L37" i="3" s="1"/>
  <c r="L36" i="3" s="1"/>
  <c r="K39" i="3"/>
  <c r="K38" i="3" s="1"/>
  <c r="K37" i="3" s="1"/>
  <c r="K36" i="3" s="1"/>
  <c r="J39" i="3"/>
  <c r="J38" i="3" s="1"/>
  <c r="J37" i="3" s="1"/>
  <c r="J36" i="3" s="1"/>
  <c r="I39" i="3"/>
  <c r="I38" i="3" s="1"/>
  <c r="I37" i="3" s="1"/>
  <c r="I36" i="3" s="1"/>
  <c r="L367" i="2"/>
  <c r="K367" i="2"/>
  <c r="K366" i="2" s="1"/>
  <c r="J367" i="2"/>
  <c r="I367" i="2"/>
  <c r="I366" i="2" s="1"/>
  <c r="L366" i="2"/>
  <c r="J366" i="2"/>
  <c r="L364" i="2"/>
  <c r="K364" i="2"/>
  <c r="K363" i="2" s="1"/>
  <c r="J364" i="2"/>
  <c r="I364" i="2"/>
  <c r="I363" i="2" s="1"/>
  <c r="L363" i="2"/>
  <c r="J363" i="2"/>
  <c r="L361" i="2"/>
  <c r="K361" i="2"/>
  <c r="K360" i="2" s="1"/>
  <c r="J361" i="2"/>
  <c r="I361" i="2"/>
  <c r="I360" i="2" s="1"/>
  <c r="L360" i="2"/>
  <c r="J360" i="2"/>
  <c r="L357" i="2"/>
  <c r="K357" i="2"/>
  <c r="K356" i="2" s="1"/>
  <c r="J357" i="2"/>
  <c r="I357" i="2"/>
  <c r="I356" i="2" s="1"/>
  <c r="L356" i="2"/>
  <c r="J356" i="2"/>
  <c r="L353" i="2"/>
  <c r="K353" i="2"/>
  <c r="K352" i="2" s="1"/>
  <c r="J353" i="2"/>
  <c r="I353" i="2"/>
  <c r="I352" i="2" s="1"/>
  <c r="L352" i="2"/>
  <c r="J352" i="2"/>
  <c r="L349" i="2"/>
  <c r="K349" i="2"/>
  <c r="K348" i="2" s="1"/>
  <c r="J349" i="2"/>
  <c r="I349" i="2"/>
  <c r="I348" i="2" s="1"/>
  <c r="L348" i="2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L339" i="2" s="1"/>
  <c r="L338" i="2" s="1"/>
  <c r="K340" i="2"/>
  <c r="J340" i="2"/>
  <c r="J339" i="2" s="1"/>
  <c r="J338" i="2" s="1"/>
  <c r="I340" i="2"/>
  <c r="K339" i="2"/>
  <c r="I339" i="2"/>
  <c r="L335" i="2"/>
  <c r="K335" i="2"/>
  <c r="K334" i="2" s="1"/>
  <c r="J335" i="2"/>
  <c r="I335" i="2"/>
  <c r="I334" i="2" s="1"/>
  <c r="L334" i="2"/>
  <c r="J334" i="2"/>
  <c r="L332" i="2"/>
  <c r="K332" i="2"/>
  <c r="K331" i="2" s="1"/>
  <c r="J332" i="2"/>
  <c r="I332" i="2"/>
  <c r="I331" i="2" s="1"/>
  <c r="L331" i="2"/>
  <c r="J331" i="2"/>
  <c r="L329" i="2"/>
  <c r="K329" i="2"/>
  <c r="K328" i="2" s="1"/>
  <c r="J329" i="2"/>
  <c r="I329" i="2"/>
  <c r="I328" i="2" s="1"/>
  <c r="L328" i="2"/>
  <c r="J328" i="2"/>
  <c r="L325" i="2"/>
  <c r="K325" i="2"/>
  <c r="K324" i="2" s="1"/>
  <c r="J325" i="2"/>
  <c r="I325" i="2"/>
  <c r="I324" i="2" s="1"/>
  <c r="L324" i="2"/>
  <c r="J324" i="2"/>
  <c r="L321" i="2"/>
  <c r="K321" i="2"/>
  <c r="K320" i="2" s="1"/>
  <c r="J321" i="2"/>
  <c r="I321" i="2"/>
  <c r="I320" i="2" s="1"/>
  <c r="L320" i="2"/>
  <c r="J320" i="2"/>
  <c r="L317" i="2"/>
  <c r="K317" i="2"/>
  <c r="K316" i="2" s="1"/>
  <c r="J317" i="2"/>
  <c r="I317" i="2"/>
  <c r="I316" i="2" s="1"/>
  <c r="L316" i="2"/>
  <c r="J316" i="2"/>
  <c r="L313" i="2"/>
  <c r="K313" i="2"/>
  <c r="J313" i="2"/>
  <c r="I313" i="2"/>
  <c r="L310" i="2"/>
  <c r="K310" i="2"/>
  <c r="J310" i="2"/>
  <c r="I310" i="2"/>
  <c r="L308" i="2"/>
  <c r="K308" i="2"/>
  <c r="K307" i="2" s="1"/>
  <c r="J308" i="2"/>
  <c r="I308" i="2"/>
  <c r="I307" i="2" s="1"/>
  <c r="L307" i="2"/>
  <c r="L306" i="2" s="1"/>
  <c r="J307" i="2"/>
  <c r="J306" i="2" s="1"/>
  <c r="J305" i="2" s="1"/>
  <c r="L302" i="2"/>
  <c r="K302" i="2"/>
  <c r="K301" i="2" s="1"/>
  <c r="J302" i="2"/>
  <c r="I302" i="2"/>
  <c r="I301" i="2" s="1"/>
  <c r="L301" i="2"/>
  <c r="J301" i="2"/>
  <c r="L299" i="2"/>
  <c r="K299" i="2"/>
  <c r="K298" i="2" s="1"/>
  <c r="J299" i="2"/>
  <c r="I299" i="2"/>
  <c r="I298" i="2" s="1"/>
  <c r="L298" i="2"/>
  <c r="J298" i="2"/>
  <c r="L296" i="2"/>
  <c r="K296" i="2"/>
  <c r="K295" i="2" s="1"/>
  <c r="J296" i="2"/>
  <c r="I296" i="2"/>
  <c r="I295" i="2" s="1"/>
  <c r="L295" i="2"/>
  <c r="J295" i="2"/>
  <c r="L292" i="2"/>
  <c r="K292" i="2"/>
  <c r="K291" i="2" s="1"/>
  <c r="J292" i="2"/>
  <c r="I292" i="2"/>
  <c r="I291" i="2" s="1"/>
  <c r="L291" i="2"/>
  <c r="J291" i="2"/>
  <c r="L288" i="2"/>
  <c r="K288" i="2"/>
  <c r="K287" i="2" s="1"/>
  <c r="J288" i="2"/>
  <c r="I288" i="2"/>
  <c r="I287" i="2" s="1"/>
  <c r="L287" i="2"/>
  <c r="J287" i="2"/>
  <c r="L284" i="2"/>
  <c r="K284" i="2"/>
  <c r="K283" i="2" s="1"/>
  <c r="J284" i="2"/>
  <c r="I284" i="2"/>
  <c r="I283" i="2" s="1"/>
  <c r="L283" i="2"/>
  <c r="J283" i="2"/>
  <c r="L280" i="2"/>
  <c r="K280" i="2"/>
  <c r="J280" i="2"/>
  <c r="I280" i="2"/>
  <c r="L277" i="2"/>
  <c r="K277" i="2"/>
  <c r="J277" i="2"/>
  <c r="I277" i="2"/>
  <c r="L275" i="2"/>
  <c r="K275" i="2"/>
  <c r="K274" i="2" s="1"/>
  <c r="J275" i="2"/>
  <c r="I275" i="2"/>
  <c r="I274" i="2" s="1"/>
  <c r="I273" i="2" s="1"/>
  <c r="L274" i="2"/>
  <c r="L273" i="2" s="1"/>
  <c r="J274" i="2"/>
  <c r="J273" i="2" s="1"/>
  <c r="L270" i="2"/>
  <c r="L269" i="2" s="1"/>
  <c r="K270" i="2"/>
  <c r="J270" i="2"/>
  <c r="J269" i="2" s="1"/>
  <c r="I270" i="2"/>
  <c r="K269" i="2"/>
  <c r="I269" i="2"/>
  <c r="L267" i="2"/>
  <c r="L266" i="2" s="1"/>
  <c r="K267" i="2"/>
  <c r="J267" i="2"/>
  <c r="J266" i="2" s="1"/>
  <c r="I267" i="2"/>
  <c r="K266" i="2"/>
  <c r="I266" i="2"/>
  <c r="L264" i="2"/>
  <c r="L263" i="2" s="1"/>
  <c r="K264" i="2"/>
  <c r="J264" i="2"/>
  <c r="J263" i="2" s="1"/>
  <c r="I264" i="2"/>
  <c r="K263" i="2"/>
  <c r="I263" i="2"/>
  <c r="L260" i="2"/>
  <c r="L259" i="2" s="1"/>
  <c r="K260" i="2"/>
  <c r="J260" i="2"/>
  <c r="J259" i="2" s="1"/>
  <c r="I260" i="2"/>
  <c r="K259" i="2"/>
  <c r="I259" i="2"/>
  <c r="L256" i="2"/>
  <c r="L255" i="2" s="1"/>
  <c r="K256" i="2"/>
  <c r="J256" i="2"/>
  <c r="J255" i="2" s="1"/>
  <c r="I256" i="2"/>
  <c r="K255" i="2"/>
  <c r="I255" i="2"/>
  <c r="L252" i="2"/>
  <c r="L251" i="2" s="1"/>
  <c r="K252" i="2"/>
  <c r="J252" i="2"/>
  <c r="J251" i="2" s="1"/>
  <c r="I252" i="2"/>
  <c r="K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J243" i="2"/>
  <c r="J242" i="2" s="1"/>
  <c r="J241" i="2" s="1"/>
  <c r="J240" i="2" s="1"/>
  <c r="I243" i="2"/>
  <c r="K242" i="2"/>
  <c r="K241" i="2" s="1"/>
  <c r="I242" i="2"/>
  <c r="I241" i="2" s="1"/>
  <c r="L236" i="2"/>
  <c r="L235" i="2" s="1"/>
  <c r="L234" i="2" s="1"/>
  <c r="K236" i="2"/>
  <c r="J236" i="2"/>
  <c r="J235" i="2" s="1"/>
  <c r="J234" i="2" s="1"/>
  <c r="I236" i="2"/>
  <c r="K235" i="2"/>
  <c r="K234" i="2" s="1"/>
  <c r="I235" i="2"/>
  <c r="I234" i="2" s="1"/>
  <c r="L232" i="2"/>
  <c r="K232" i="2"/>
  <c r="K231" i="2" s="1"/>
  <c r="K230" i="2" s="1"/>
  <c r="J232" i="2"/>
  <c r="I232" i="2"/>
  <c r="I231" i="2" s="1"/>
  <c r="I230" i="2" s="1"/>
  <c r="L231" i="2"/>
  <c r="L230" i="2" s="1"/>
  <c r="J231" i="2"/>
  <c r="J230" i="2" s="1"/>
  <c r="P223" i="2"/>
  <c r="O223" i="2"/>
  <c r="N223" i="2"/>
  <c r="M223" i="2"/>
  <c r="L223" i="2"/>
  <c r="K223" i="2"/>
  <c r="K222" i="2" s="1"/>
  <c r="J223" i="2"/>
  <c r="I223" i="2"/>
  <c r="I222" i="2" s="1"/>
  <c r="L222" i="2"/>
  <c r="J222" i="2"/>
  <c r="L220" i="2"/>
  <c r="K220" i="2"/>
  <c r="K219" i="2" s="1"/>
  <c r="J220" i="2"/>
  <c r="I220" i="2"/>
  <c r="I219" i="2" s="1"/>
  <c r="L219" i="2"/>
  <c r="L218" i="2" s="1"/>
  <c r="J219" i="2"/>
  <c r="J218" i="2" s="1"/>
  <c r="L213" i="2"/>
  <c r="L212" i="2" s="1"/>
  <c r="L211" i="2" s="1"/>
  <c r="K213" i="2"/>
  <c r="J213" i="2"/>
  <c r="J212" i="2" s="1"/>
  <c r="J211" i="2" s="1"/>
  <c r="I213" i="2"/>
  <c r="K212" i="2"/>
  <c r="K211" i="2" s="1"/>
  <c r="I212" i="2"/>
  <c r="I211" i="2" s="1"/>
  <c r="L209" i="2"/>
  <c r="K209" i="2"/>
  <c r="K208" i="2" s="1"/>
  <c r="J209" i="2"/>
  <c r="I209" i="2"/>
  <c r="I208" i="2" s="1"/>
  <c r="L208" i="2"/>
  <c r="J208" i="2"/>
  <c r="L204" i="2"/>
  <c r="K204" i="2"/>
  <c r="K203" i="2" s="1"/>
  <c r="J204" i="2"/>
  <c r="I204" i="2"/>
  <c r="I203" i="2" s="1"/>
  <c r="L203" i="2"/>
  <c r="J203" i="2"/>
  <c r="L198" i="2"/>
  <c r="K198" i="2"/>
  <c r="K197" i="2" s="1"/>
  <c r="J198" i="2"/>
  <c r="I198" i="2"/>
  <c r="I197" i="2" s="1"/>
  <c r="L197" i="2"/>
  <c r="J197" i="2"/>
  <c r="L193" i="2"/>
  <c r="K193" i="2"/>
  <c r="K192" i="2" s="1"/>
  <c r="J193" i="2"/>
  <c r="I193" i="2"/>
  <c r="I192" i="2" s="1"/>
  <c r="L192" i="2"/>
  <c r="J192" i="2"/>
  <c r="L190" i="2"/>
  <c r="K190" i="2"/>
  <c r="K189" i="2" s="1"/>
  <c r="K188" i="2" s="1"/>
  <c r="J190" i="2"/>
  <c r="I190" i="2"/>
  <c r="I189" i="2" s="1"/>
  <c r="L189" i="2"/>
  <c r="L188" i="2" s="1"/>
  <c r="L187" i="2" s="1"/>
  <c r="J189" i="2"/>
  <c r="J188" i="2" s="1"/>
  <c r="L182" i="2"/>
  <c r="L181" i="2" s="1"/>
  <c r="K182" i="2"/>
  <c r="J182" i="2"/>
  <c r="J181" i="2" s="1"/>
  <c r="I182" i="2"/>
  <c r="K181" i="2"/>
  <c r="I181" i="2"/>
  <c r="L177" i="2"/>
  <c r="L176" i="2" s="1"/>
  <c r="L175" i="2" s="1"/>
  <c r="K177" i="2"/>
  <c r="J177" i="2"/>
  <c r="J176" i="2" s="1"/>
  <c r="J175" i="2" s="1"/>
  <c r="I177" i="2"/>
  <c r="K176" i="2"/>
  <c r="K175" i="2" s="1"/>
  <c r="I176" i="2"/>
  <c r="I175" i="2" s="1"/>
  <c r="L173" i="2"/>
  <c r="K173" i="2"/>
  <c r="K172" i="2" s="1"/>
  <c r="K171" i="2" s="1"/>
  <c r="K170" i="2" s="1"/>
  <c r="J173" i="2"/>
  <c r="I173" i="2"/>
  <c r="I172" i="2" s="1"/>
  <c r="I171" i="2" s="1"/>
  <c r="L172" i="2"/>
  <c r="L171" i="2" s="1"/>
  <c r="J172" i="2"/>
  <c r="J171" i="2" s="1"/>
  <c r="J170" i="2" s="1"/>
  <c r="L168" i="2"/>
  <c r="K168" i="2"/>
  <c r="K167" i="2" s="1"/>
  <c r="J168" i="2"/>
  <c r="I168" i="2"/>
  <c r="I167" i="2" s="1"/>
  <c r="L167" i="2"/>
  <c r="J167" i="2"/>
  <c r="L163" i="2"/>
  <c r="K163" i="2"/>
  <c r="K162" i="2" s="1"/>
  <c r="J163" i="2"/>
  <c r="I163" i="2"/>
  <c r="I162" i="2" s="1"/>
  <c r="I161" i="2" s="1"/>
  <c r="I160" i="2" s="1"/>
  <c r="L162" i="2"/>
  <c r="L161" i="2" s="1"/>
  <c r="L160" i="2" s="1"/>
  <c r="J162" i="2"/>
  <c r="J161" i="2" s="1"/>
  <c r="J160" i="2" s="1"/>
  <c r="L157" i="2"/>
  <c r="K157" i="2"/>
  <c r="K156" i="2" s="1"/>
  <c r="K155" i="2" s="1"/>
  <c r="J157" i="2"/>
  <c r="I157" i="2"/>
  <c r="I156" i="2" s="1"/>
  <c r="I155" i="2" s="1"/>
  <c r="L156" i="2"/>
  <c r="L155" i="2" s="1"/>
  <c r="J156" i="2"/>
  <c r="J155" i="2" s="1"/>
  <c r="L153" i="2"/>
  <c r="L152" i="2" s="1"/>
  <c r="K153" i="2"/>
  <c r="J153" i="2"/>
  <c r="J152" i="2" s="1"/>
  <c r="I153" i="2"/>
  <c r="K152" i="2"/>
  <c r="I152" i="2"/>
  <c r="L149" i="2"/>
  <c r="L148" i="2" s="1"/>
  <c r="L147" i="2" s="1"/>
  <c r="K149" i="2"/>
  <c r="J149" i="2"/>
  <c r="J148" i="2" s="1"/>
  <c r="J147" i="2" s="1"/>
  <c r="I149" i="2"/>
  <c r="K148" i="2"/>
  <c r="K147" i="2" s="1"/>
  <c r="I148" i="2"/>
  <c r="I147" i="2" s="1"/>
  <c r="L144" i="2"/>
  <c r="K144" i="2"/>
  <c r="K143" i="2" s="1"/>
  <c r="K142" i="2" s="1"/>
  <c r="J144" i="2"/>
  <c r="I144" i="2"/>
  <c r="I143" i="2" s="1"/>
  <c r="I142" i="2" s="1"/>
  <c r="I141" i="2" s="1"/>
  <c r="L143" i="2"/>
  <c r="L142" i="2" s="1"/>
  <c r="L141" i="2" s="1"/>
  <c r="J143" i="2"/>
  <c r="J142" i="2" s="1"/>
  <c r="L139" i="2"/>
  <c r="K139" i="2"/>
  <c r="K138" i="2" s="1"/>
  <c r="K137" i="2" s="1"/>
  <c r="J139" i="2"/>
  <c r="I139" i="2"/>
  <c r="I138" i="2" s="1"/>
  <c r="I137" i="2" s="1"/>
  <c r="L138" i="2"/>
  <c r="L137" i="2" s="1"/>
  <c r="J138" i="2"/>
  <c r="J137" i="2" s="1"/>
  <c r="L135" i="2"/>
  <c r="L134" i="2" s="1"/>
  <c r="L133" i="2" s="1"/>
  <c r="K135" i="2"/>
  <c r="J135" i="2"/>
  <c r="J134" i="2" s="1"/>
  <c r="J133" i="2" s="1"/>
  <c r="I135" i="2"/>
  <c r="K134" i="2"/>
  <c r="I134" i="2"/>
  <c r="I133" i="2" s="1"/>
  <c r="K133" i="2"/>
  <c r="L131" i="2"/>
  <c r="K131" i="2"/>
  <c r="J131" i="2"/>
  <c r="I131" i="2"/>
  <c r="I130" i="2" s="1"/>
  <c r="I129" i="2" s="1"/>
  <c r="L130" i="2"/>
  <c r="L129" i="2" s="1"/>
  <c r="K130" i="2"/>
  <c r="J130" i="2"/>
  <c r="J129" i="2" s="1"/>
  <c r="K129" i="2"/>
  <c r="L127" i="2"/>
  <c r="L126" i="2" s="1"/>
  <c r="L125" i="2" s="1"/>
  <c r="K127" i="2"/>
  <c r="K126" i="2" s="1"/>
  <c r="K125" i="2" s="1"/>
  <c r="J127" i="2"/>
  <c r="J126" i="2" s="1"/>
  <c r="J125" i="2" s="1"/>
  <c r="I127" i="2"/>
  <c r="I126" i="2"/>
  <c r="I125" i="2" s="1"/>
  <c r="L123" i="2"/>
  <c r="K123" i="2"/>
  <c r="J123" i="2"/>
  <c r="I123" i="2"/>
  <c r="I122" i="2" s="1"/>
  <c r="I121" i="2" s="1"/>
  <c r="L122" i="2"/>
  <c r="L121" i="2" s="1"/>
  <c r="K122" i="2"/>
  <c r="K121" i="2" s="1"/>
  <c r="J122" i="2"/>
  <c r="J121" i="2" s="1"/>
  <c r="L118" i="2"/>
  <c r="L117" i="2" s="1"/>
  <c r="L116" i="2" s="1"/>
  <c r="K118" i="2"/>
  <c r="K117" i="2" s="1"/>
  <c r="K116" i="2" s="1"/>
  <c r="J118" i="2"/>
  <c r="J117" i="2" s="1"/>
  <c r="J116" i="2" s="1"/>
  <c r="I118" i="2"/>
  <c r="I117" i="2"/>
  <c r="I116" i="2" s="1"/>
  <c r="I115" i="2" s="1"/>
  <c r="L112" i="2"/>
  <c r="L111" i="2" s="1"/>
  <c r="K112" i="2"/>
  <c r="K111" i="2" s="1"/>
  <c r="J112" i="2"/>
  <c r="J111" i="2" s="1"/>
  <c r="I112" i="2"/>
  <c r="I111" i="2"/>
  <c r="L108" i="2"/>
  <c r="L107" i="2" s="1"/>
  <c r="K108" i="2"/>
  <c r="K107" i="2" s="1"/>
  <c r="J108" i="2"/>
  <c r="J107" i="2" s="1"/>
  <c r="J106" i="2" s="1"/>
  <c r="I108" i="2"/>
  <c r="I107" i="2"/>
  <c r="I106" i="2" s="1"/>
  <c r="L103" i="2"/>
  <c r="K103" i="2"/>
  <c r="J103" i="2"/>
  <c r="I103" i="2"/>
  <c r="I102" i="2" s="1"/>
  <c r="I101" i="2" s="1"/>
  <c r="L102" i="2"/>
  <c r="L101" i="2" s="1"/>
  <c r="K102" i="2"/>
  <c r="K101" i="2" s="1"/>
  <c r="J102" i="2"/>
  <c r="J101" i="2" s="1"/>
  <c r="L98" i="2"/>
  <c r="L97" i="2" s="1"/>
  <c r="L96" i="2" s="1"/>
  <c r="K98" i="2"/>
  <c r="K97" i="2" s="1"/>
  <c r="K96" i="2" s="1"/>
  <c r="J98" i="2"/>
  <c r="J97" i="2" s="1"/>
  <c r="J96" i="2" s="1"/>
  <c r="I98" i="2"/>
  <c r="I97" i="2"/>
  <c r="I96" i="2" s="1"/>
  <c r="L91" i="2"/>
  <c r="K91" i="2"/>
  <c r="J91" i="2"/>
  <c r="I91" i="2"/>
  <c r="L90" i="2"/>
  <c r="L89" i="2" s="1"/>
  <c r="L88" i="2" s="1"/>
  <c r="K90" i="2"/>
  <c r="J90" i="2"/>
  <c r="J89" i="2" s="1"/>
  <c r="J88" i="2" s="1"/>
  <c r="I90" i="2"/>
  <c r="I89" i="2" s="1"/>
  <c r="I88" i="2" s="1"/>
  <c r="K89" i="2"/>
  <c r="K88" i="2" s="1"/>
  <c r="L86" i="2"/>
  <c r="K86" i="2"/>
  <c r="K85" i="2" s="1"/>
  <c r="K84" i="2" s="1"/>
  <c r="J86" i="2"/>
  <c r="I86" i="2"/>
  <c r="L85" i="2"/>
  <c r="L84" i="2" s="1"/>
  <c r="J85" i="2"/>
  <c r="J84" i="2" s="1"/>
  <c r="I85" i="2"/>
  <c r="I84" i="2" s="1"/>
  <c r="L80" i="2"/>
  <c r="L79" i="2" s="1"/>
  <c r="K80" i="2"/>
  <c r="J80" i="2"/>
  <c r="J79" i="2" s="1"/>
  <c r="I80" i="2"/>
  <c r="I79" i="2" s="1"/>
  <c r="K79" i="2"/>
  <c r="L75" i="2"/>
  <c r="L74" i="2" s="1"/>
  <c r="K75" i="2"/>
  <c r="J75" i="2"/>
  <c r="J74" i="2" s="1"/>
  <c r="I75" i="2"/>
  <c r="I74" i="2" s="1"/>
  <c r="K74" i="2"/>
  <c r="L70" i="2"/>
  <c r="L69" i="2" s="1"/>
  <c r="L68" i="2" s="1"/>
  <c r="L67" i="2" s="1"/>
  <c r="K70" i="2"/>
  <c r="J70" i="2"/>
  <c r="J69" i="2" s="1"/>
  <c r="J68" i="2" s="1"/>
  <c r="J67" i="2" s="1"/>
  <c r="I70" i="2"/>
  <c r="I69" i="2" s="1"/>
  <c r="K69" i="2"/>
  <c r="K68" i="2" s="1"/>
  <c r="K67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 s="1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L305" i="1" s="1"/>
  <c r="K307" i="1"/>
  <c r="K306" i="1" s="1"/>
  <c r="K305" i="1" s="1"/>
  <c r="J307" i="1"/>
  <c r="J306" i="1" s="1"/>
  <c r="J305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K241" i="1" s="1"/>
  <c r="K240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K189" i="1"/>
  <c r="K188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J172" i="1"/>
  <c r="J171" i="1" s="1"/>
  <c r="J170" i="1" s="1"/>
  <c r="I172" i="1"/>
  <c r="I171" i="1" s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K115" i="1" s="1"/>
  <c r="J118" i="1"/>
  <c r="J117" i="1" s="1"/>
  <c r="J116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K106" i="1" s="1"/>
  <c r="J108" i="1"/>
  <c r="J107" i="1" s="1"/>
  <c r="I108" i="1"/>
  <c r="I107" i="1" s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L68" i="1" s="1"/>
  <c r="L67" i="1" s="1"/>
  <c r="K69" i="1"/>
  <c r="K68" i="1" s="1"/>
  <c r="K67" i="1" s="1"/>
  <c r="J69" i="1"/>
  <c r="J68" i="1" s="1"/>
  <c r="J67" i="1" s="1"/>
  <c r="I69" i="1"/>
  <c r="I68" i="1" s="1"/>
  <c r="I67" i="1" s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J45" i="1"/>
  <c r="I45" i="1"/>
  <c r="L44" i="1"/>
  <c r="L43" i="1" s="1"/>
  <c r="K44" i="1"/>
  <c r="K43" i="1" s="1"/>
  <c r="J44" i="1"/>
  <c r="J43" i="1" s="1"/>
  <c r="I44" i="1"/>
  <c r="I43" i="1" s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K36" i="1" s="1"/>
  <c r="J38" i="1"/>
  <c r="J37" i="1" s="1"/>
  <c r="I38" i="1"/>
  <c r="I37" i="1" s="1"/>
  <c r="I306" i="8" l="1"/>
  <c r="J115" i="8"/>
  <c r="L187" i="8"/>
  <c r="I95" i="8"/>
  <c r="I35" i="8" s="1"/>
  <c r="I141" i="8"/>
  <c r="I161" i="8"/>
  <c r="I160" i="8" s="1"/>
  <c r="I170" i="8"/>
  <c r="I218" i="8"/>
  <c r="I187" i="8" s="1"/>
  <c r="I273" i="8"/>
  <c r="I240" i="8" s="1"/>
  <c r="I338" i="8"/>
  <c r="J187" i="8"/>
  <c r="J95" i="8"/>
  <c r="J35" i="8" s="1"/>
  <c r="J141" i="8"/>
  <c r="J161" i="8"/>
  <c r="J160" i="8" s="1"/>
  <c r="J170" i="8"/>
  <c r="J218" i="8"/>
  <c r="J273" i="8"/>
  <c r="J240" i="8" s="1"/>
  <c r="J338" i="8"/>
  <c r="J305" i="8" s="1"/>
  <c r="K95" i="8"/>
  <c r="K35" i="8" s="1"/>
  <c r="K141" i="8"/>
  <c r="K161" i="8"/>
  <c r="K160" i="8" s="1"/>
  <c r="K170" i="8"/>
  <c r="K218" i="8"/>
  <c r="K187" i="8" s="1"/>
  <c r="K273" i="8"/>
  <c r="K240" i="8" s="1"/>
  <c r="K338" i="8"/>
  <c r="K305" i="8" s="1"/>
  <c r="L95" i="8"/>
  <c r="L141" i="8"/>
  <c r="L35" i="8" s="1"/>
  <c r="L161" i="8"/>
  <c r="L160" i="8" s="1"/>
  <c r="L170" i="8"/>
  <c r="L218" i="8"/>
  <c r="L273" i="8"/>
  <c r="L240" i="8" s="1"/>
  <c r="L338" i="8"/>
  <c r="L305" i="8" s="1"/>
  <c r="K241" i="7"/>
  <c r="K240" i="7" s="1"/>
  <c r="I273" i="7"/>
  <c r="K36" i="7"/>
  <c r="K141" i="7"/>
  <c r="I218" i="7"/>
  <c r="L241" i="7"/>
  <c r="L240" i="7" s="1"/>
  <c r="J273" i="7"/>
  <c r="I338" i="7"/>
  <c r="I305" i="7" s="1"/>
  <c r="J338" i="7"/>
  <c r="J305" i="7" s="1"/>
  <c r="J106" i="7"/>
  <c r="J95" i="7" s="1"/>
  <c r="J35" i="7" s="1"/>
  <c r="I115" i="7"/>
  <c r="I35" i="7" s="1"/>
  <c r="I188" i="7"/>
  <c r="I187" i="7" s="1"/>
  <c r="I240" i="7"/>
  <c r="K186" i="7"/>
  <c r="I161" i="7"/>
  <c r="I160" i="7" s="1"/>
  <c r="K106" i="7"/>
  <c r="K95" i="7" s="1"/>
  <c r="J188" i="7"/>
  <c r="J187" i="7" s="1"/>
  <c r="J240" i="7"/>
  <c r="L95" i="7"/>
  <c r="L35" i="7" s="1"/>
  <c r="L370" i="7" s="1"/>
  <c r="I95" i="7"/>
  <c r="L106" i="7"/>
  <c r="J115" i="7"/>
  <c r="L187" i="7"/>
  <c r="L186" i="7" s="1"/>
  <c r="K115" i="7"/>
  <c r="K170" i="7"/>
  <c r="I68" i="6"/>
  <c r="I67" i="6" s="1"/>
  <c r="I35" i="6" s="1"/>
  <c r="K115" i="6"/>
  <c r="L188" i="6"/>
  <c r="L187" i="6" s="1"/>
  <c r="I273" i="6"/>
  <c r="I240" i="6" s="1"/>
  <c r="J115" i="6"/>
  <c r="J141" i="6"/>
  <c r="J161" i="6"/>
  <c r="J160" i="6" s="1"/>
  <c r="K170" i="6"/>
  <c r="J273" i="6"/>
  <c r="J240" i="6" s="1"/>
  <c r="J186" i="6" s="1"/>
  <c r="I170" i="6"/>
  <c r="L68" i="6"/>
  <c r="L67" i="6" s="1"/>
  <c r="L35" i="6" s="1"/>
  <c r="L141" i="6"/>
  <c r="J170" i="6"/>
  <c r="K175" i="6"/>
  <c r="K241" i="6"/>
  <c r="K240" i="6" s="1"/>
  <c r="L273" i="6"/>
  <c r="L240" i="6" s="1"/>
  <c r="I306" i="6"/>
  <c r="I305" i="6" s="1"/>
  <c r="I95" i="6"/>
  <c r="K106" i="6"/>
  <c r="K95" i="6" s="1"/>
  <c r="K35" i="6" s="1"/>
  <c r="K370" i="6" s="1"/>
  <c r="I115" i="6"/>
  <c r="K187" i="6"/>
  <c r="K186" i="6" s="1"/>
  <c r="J306" i="6"/>
  <c r="J305" i="6" s="1"/>
  <c r="L338" i="6"/>
  <c r="L305" i="6" s="1"/>
  <c r="J36" i="6"/>
  <c r="L95" i="6"/>
  <c r="L115" i="6"/>
  <c r="L170" i="6"/>
  <c r="I188" i="6"/>
  <c r="I218" i="6"/>
  <c r="I338" i="6"/>
  <c r="K68" i="5"/>
  <c r="K67" i="5" s="1"/>
  <c r="K35" i="5" s="1"/>
  <c r="K115" i="5"/>
  <c r="K188" i="5"/>
  <c r="K187" i="5" s="1"/>
  <c r="K338" i="5"/>
  <c r="I240" i="5"/>
  <c r="J273" i="5"/>
  <c r="J240" i="5" s="1"/>
  <c r="J95" i="5"/>
  <c r="J141" i="5"/>
  <c r="J161" i="5"/>
  <c r="J160" i="5" s="1"/>
  <c r="J35" i="5" s="1"/>
  <c r="J170" i="5"/>
  <c r="J218" i="5"/>
  <c r="J187" i="5" s="1"/>
  <c r="K273" i="5"/>
  <c r="K240" i="5" s="1"/>
  <c r="I306" i="5"/>
  <c r="L95" i="5"/>
  <c r="L35" i="5" s="1"/>
  <c r="L370" i="5" s="1"/>
  <c r="L141" i="5"/>
  <c r="L161" i="5"/>
  <c r="L160" i="5" s="1"/>
  <c r="L170" i="5"/>
  <c r="L218" i="5"/>
  <c r="L187" i="5" s="1"/>
  <c r="L186" i="5" s="1"/>
  <c r="L241" i="5"/>
  <c r="L240" i="5" s="1"/>
  <c r="J306" i="5"/>
  <c r="J305" i="5" s="1"/>
  <c r="I273" i="5"/>
  <c r="I68" i="5"/>
  <c r="I67" i="5" s="1"/>
  <c r="I35" i="5" s="1"/>
  <c r="I115" i="5"/>
  <c r="I188" i="5"/>
  <c r="I187" i="5" s="1"/>
  <c r="K306" i="5"/>
  <c r="K305" i="5" s="1"/>
  <c r="I338" i="5"/>
  <c r="K115" i="4"/>
  <c r="L241" i="4"/>
  <c r="L240" i="4" s="1"/>
  <c r="L305" i="4"/>
  <c r="K36" i="4"/>
  <c r="J95" i="4"/>
  <c r="J35" i="4" s="1"/>
  <c r="J370" i="4" s="1"/>
  <c r="L115" i="4"/>
  <c r="J141" i="4"/>
  <c r="I218" i="4"/>
  <c r="K273" i="4"/>
  <c r="I306" i="4"/>
  <c r="I338" i="4"/>
  <c r="K141" i="4"/>
  <c r="I170" i="4"/>
  <c r="K338" i="4"/>
  <c r="L95" i="4"/>
  <c r="I240" i="4"/>
  <c r="K306" i="4"/>
  <c r="J187" i="4"/>
  <c r="J186" i="4" s="1"/>
  <c r="L36" i="4"/>
  <c r="I141" i="4"/>
  <c r="I161" i="4"/>
  <c r="I160" i="4" s="1"/>
  <c r="I35" i="4" s="1"/>
  <c r="L175" i="4"/>
  <c r="L170" i="4" s="1"/>
  <c r="L187" i="4"/>
  <c r="K240" i="4"/>
  <c r="I188" i="4"/>
  <c r="K106" i="4"/>
  <c r="K95" i="4" s="1"/>
  <c r="J240" i="4"/>
  <c r="I240" i="3"/>
  <c r="K106" i="3"/>
  <c r="K95" i="3" s="1"/>
  <c r="K35" i="3" s="1"/>
  <c r="J170" i="3"/>
  <c r="I95" i="3"/>
  <c r="I35" i="3" s="1"/>
  <c r="L106" i="3"/>
  <c r="L95" i="3" s="1"/>
  <c r="L35" i="3" s="1"/>
  <c r="K115" i="3"/>
  <c r="K141" i="3"/>
  <c r="K161" i="3"/>
  <c r="K160" i="3" s="1"/>
  <c r="K170" i="3"/>
  <c r="L306" i="3"/>
  <c r="L305" i="3" s="1"/>
  <c r="L115" i="3"/>
  <c r="L141" i="3"/>
  <c r="L161" i="3"/>
  <c r="L160" i="3" s="1"/>
  <c r="I273" i="3"/>
  <c r="I338" i="3"/>
  <c r="I305" i="3" s="1"/>
  <c r="J95" i="3"/>
  <c r="J35" i="3" s="1"/>
  <c r="I115" i="3"/>
  <c r="J273" i="3"/>
  <c r="J240" i="3" s="1"/>
  <c r="J338" i="3"/>
  <c r="J305" i="3" s="1"/>
  <c r="I188" i="3"/>
  <c r="I187" i="3" s="1"/>
  <c r="L241" i="3"/>
  <c r="L240" i="3" s="1"/>
  <c r="L186" i="3" s="1"/>
  <c r="K273" i="3"/>
  <c r="K240" i="3" s="1"/>
  <c r="K338" i="3"/>
  <c r="K305" i="3" s="1"/>
  <c r="J187" i="3"/>
  <c r="K187" i="2"/>
  <c r="K106" i="2"/>
  <c r="L241" i="2"/>
  <c r="L240" i="2" s="1"/>
  <c r="L186" i="2" s="1"/>
  <c r="L305" i="2"/>
  <c r="L106" i="2"/>
  <c r="K141" i="2"/>
  <c r="K273" i="2"/>
  <c r="I306" i="2"/>
  <c r="I338" i="2"/>
  <c r="K115" i="2"/>
  <c r="L170" i="2"/>
  <c r="K338" i="2"/>
  <c r="I95" i="2"/>
  <c r="J115" i="2"/>
  <c r="K161" i="2"/>
  <c r="K160" i="2" s="1"/>
  <c r="I218" i="2"/>
  <c r="I68" i="2"/>
  <c r="I67" i="2" s="1"/>
  <c r="I35" i="2" s="1"/>
  <c r="J95" i="2"/>
  <c r="J35" i="2" s="1"/>
  <c r="J370" i="2" s="1"/>
  <c r="L115" i="2"/>
  <c r="I170" i="2"/>
  <c r="J187" i="2"/>
  <c r="J186" i="2" s="1"/>
  <c r="K218" i="2"/>
  <c r="I240" i="2"/>
  <c r="K306" i="2"/>
  <c r="K305" i="2" s="1"/>
  <c r="K95" i="2"/>
  <c r="K35" i="2" s="1"/>
  <c r="K240" i="2"/>
  <c r="L95" i="2"/>
  <c r="L35" i="2" s="1"/>
  <c r="L370" i="2" s="1"/>
  <c r="J141" i="2"/>
  <c r="I188" i="2"/>
  <c r="I187" i="2" s="1"/>
  <c r="K95" i="1"/>
  <c r="K187" i="1"/>
  <c r="K186" i="1" s="1"/>
  <c r="L187" i="1"/>
  <c r="L186" i="1" s="1"/>
  <c r="I36" i="1"/>
  <c r="I106" i="1"/>
  <c r="I95" i="1" s="1"/>
  <c r="I115" i="1"/>
  <c r="I241" i="1"/>
  <c r="I240" i="1" s="1"/>
  <c r="I186" i="1" s="1"/>
  <c r="K141" i="1"/>
  <c r="K175" i="1"/>
  <c r="K170" i="1" s="1"/>
  <c r="K35" i="1" s="1"/>
  <c r="K370" i="1" s="1"/>
  <c r="L95" i="1"/>
  <c r="L35" i="1" s="1"/>
  <c r="L370" i="1" s="1"/>
  <c r="L175" i="1"/>
  <c r="L170" i="1" s="1"/>
  <c r="J36" i="1"/>
  <c r="J106" i="1"/>
  <c r="J95" i="1" s="1"/>
  <c r="J115" i="1"/>
  <c r="J241" i="1"/>
  <c r="J240" i="1" s="1"/>
  <c r="J186" i="1" s="1"/>
  <c r="K186" i="8" l="1"/>
  <c r="K370" i="8"/>
  <c r="L186" i="8"/>
  <c r="L370" i="8" s="1"/>
  <c r="J186" i="8"/>
  <c r="J370" i="8" s="1"/>
  <c r="I305" i="8"/>
  <c r="I186" i="8" s="1"/>
  <c r="I370" i="8" s="1"/>
  <c r="K35" i="7"/>
  <c r="K370" i="7" s="1"/>
  <c r="J186" i="7"/>
  <c r="J370" i="7" s="1"/>
  <c r="I186" i="7"/>
  <c r="I370" i="7" s="1"/>
  <c r="L186" i="6"/>
  <c r="L370" i="6" s="1"/>
  <c r="I187" i="6"/>
  <c r="I186" i="6" s="1"/>
  <c r="I370" i="6" s="1"/>
  <c r="J35" i="6"/>
  <c r="J370" i="6" s="1"/>
  <c r="K370" i="5"/>
  <c r="J186" i="5"/>
  <c r="J370" i="5" s="1"/>
  <c r="K186" i="5"/>
  <c r="I305" i="5"/>
  <c r="I186" i="5" s="1"/>
  <c r="I370" i="5" s="1"/>
  <c r="L35" i="4"/>
  <c r="K305" i="4"/>
  <c r="K186" i="4" s="1"/>
  <c r="K35" i="4"/>
  <c r="I305" i="4"/>
  <c r="I187" i="4"/>
  <c r="L186" i="4"/>
  <c r="K186" i="3"/>
  <c r="K370" i="3" s="1"/>
  <c r="L370" i="3"/>
  <c r="I186" i="3"/>
  <c r="I370" i="3" s="1"/>
  <c r="J186" i="3"/>
  <c r="J370" i="3" s="1"/>
  <c r="I186" i="2"/>
  <c r="I370" i="2" s="1"/>
  <c r="K186" i="2"/>
  <c r="K370" i="2" s="1"/>
  <c r="I305" i="2"/>
  <c r="I35" i="1"/>
  <c r="I370" i="1" s="1"/>
  <c r="J35" i="1"/>
  <c r="J370" i="1" s="1"/>
  <c r="I186" i="4" l="1"/>
  <c r="I370" i="4" s="1"/>
  <c r="K370" i="4"/>
  <c r="L370" i="4"/>
</calcChain>
</file>

<file path=xl/sharedStrings.xml><?xml version="1.0" encoding="utf-8"?>
<sst xmlns="http://schemas.openxmlformats.org/spreadsheetml/2006/main" count="3136" uniqueCount="261">
  <si>
    <t>1 priedas</t>
  </si>
  <si>
    <t xml:space="preserve">       </t>
  </si>
  <si>
    <t>Pasvalio saviv. adm. Daujėnų seniūnija, 188617792, Stoties d. 2, Daujėnų mstl., Pasvalio raj.</t>
  </si>
  <si>
    <t>(įstaigos pavadinimas, kodas Juridinių asmenų registre, adresas)</t>
  </si>
  <si>
    <t>BIUDŽETO IŠLAIDŲ SĄMATOS VYKDYMO</t>
  </si>
  <si>
    <t xml:space="preserve"> </t>
  </si>
  <si>
    <t>1 ketvirtis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</si>
  <si>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</si>
  <si>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</si>
  <si>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</si>
  <si>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</si>
  <si>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</si>
  <si>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</si>
  <si>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</si>
  <si>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</si>
  <si>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</si>
  <si>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188617792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</si>
  <si>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</si>
  <si>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</si>
  <si>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</si>
  <si>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</si>
  <si>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</si>
  <si>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</si>
  <si>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</si>
  <si>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</si>
  <si>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</si>
  <si>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</si>
  <si>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</si>
  <si>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</si>
  <si>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</si>
  <si>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</si>
  <si>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</si>
  <si>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</si>
  <si>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</si>
  <si>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</si>
  <si>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</si>
  <si>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</si>
  <si>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</si>
  <si>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</si>
  <si>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</si>
  <si>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</si>
  <si>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</si>
  <si>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</si>
  <si>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</si>
  <si>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</si>
  <si>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</si>
  <si>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</si>
  <si>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</si>
  <si>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</si>
  <si>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</si>
  <si>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</si>
  <si>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</si>
  <si>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</si>
  <si>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</si>
  <si>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</si>
  <si>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</si>
  <si>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</si>
  <si>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</si>
  <si>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</si>
  <si>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</si>
  <si>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</si>
  <si>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</si>
  <si>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</si>
  <si>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</si>
  <si>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</si>
  <si>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</si>
  <si>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</si>
  <si>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</si>
  <si>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</si>
  <si>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</si>
  <si>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</si>
  <si>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</si>
  <si>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</si>
  <si>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</si>
  <si>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</si>
  <si>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</si>
  <si>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</si>
  <si>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</si>
  <si>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</si>
  <si>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</si>
  <si>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</si>
  <si>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</si>
  <si>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</si>
  <si>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</si>
  <si>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</si>
  <si>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</si>
  <si>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</si>
  <si>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</si>
  <si>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</si>
  <si>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</si>
  <si>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</si>
  <si>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</si>
  <si>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</si>
  <si>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</si>
  <si>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</si>
  <si>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</si>
  <si>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</si>
  <si>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</si>
  <si>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</si>
  <si>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</si>
  <si>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</si>
  <si>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</si>
  <si>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</si>
  <si>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</si>
  <si>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</si>
  <si>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</si>
  <si>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</si>
  <si>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</si>
  <si>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</si>
  <si>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</si>
  <si>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</si>
  <si>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</si>
  <si>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</si>
  <si>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</si>
  <si>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</si>
  <si>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</si>
  <si>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</si>
  <si>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</si>
  <si>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</si>
  <si>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</si>
  <si>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</si>
  <si>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</si>
  <si>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</si>
  <si>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</si>
  <si>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</si>
  <si>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</si>
  <si>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</si>
  <si>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</si>
  <si>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</si>
  <si>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</si>
  <si>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</si>
  <si>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</si>
  <si>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</si>
  <si>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</si>
  <si>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</si>
  <si>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</si>
  <si>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</si>
  <si>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</si>
  <si>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</si>
  <si>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</si>
  <si>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</si>
  <si>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</si>
  <si>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</si>
  <si>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</si>
  <si>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</si>
  <si>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</si>
  <si>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</si>
  <si>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</si>
  <si>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</si>
  <si>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</si>
  <si>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</si>
  <si>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</si>
  <si>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</si>
  <si>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</si>
  <si>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</si>
  <si>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</si>
  <si>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</si>
  <si>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</si>
  <si>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</si>
  <si>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</si>
  <si>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</si>
  <si>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</si>
  <si>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</si>
  <si>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</si>
  <si>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</si>
  <si>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</si>
  <si>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</si>
  <si>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</si>
  <si>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</si>
  <si>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</si>
  <si>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</si>
  <si>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</si>
  <si>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</si>
  <si>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</si>
  <si>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</si>
  <si>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</si>
  <si>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</si>
  <si>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</si>
  <si>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</si>
  <si>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</si>
  <si>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</si>
  <si>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</si>
  <si>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</si>
  <si>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</si>
  <si>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</si>
  <si>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</si>
  <si>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</si>
  <si>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</si>
  <si>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</si>
  <si>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</si>
  <si>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</si>
  <si>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</si>
  <si>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</si>
  <si>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</si>
  <si>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</si>
  <si>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</si>
  <si>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</si>
  <si>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</si>
  <si>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</si>
  <si>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</si>
  <si>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</si>
  <si>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</si>
  <si>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</si>
  <si>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</si>
  <si>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</si>
  <si>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</si>
  <si>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</si>
  <si>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</si>
  <si>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</si>
  <si>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</si>
  <si>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</si>
  <si>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</si>
  <si>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</si>
  <si>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</si>
  <si>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</si>
  <si>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</si>
  <si>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</si>
  <si>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</si>
  <si>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</si>
  <si>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</si>
  <si>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</si>
  <si>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</si>
  <si>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</si>
  <si>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</si>
  <si>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</si>
  <si>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</si>
  <si>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</si>
  <si>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Seniūnijos seniūnas</t>
  </si>
  <si>
    <t>Tomas Krikščiūnas</t>
  </si>
  <si>
    <t xml:space="preserve">      (įstaigos vadovo ar jo įgalioto asmens pareigų  pavadinimas)</t>
  </si>
  <si>
    <t>(parašas)</t>
  </si>
  <si>
    <t>(vardas ir pavardė)</t>
  </si>
  <si>
    <t>Buhalterė</t>
  </si>
  <si>
    <t>Edita Lešinskienė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</si>
  <si>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</si>
  <si>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</si>
  <si>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Komunalinio ūkio plėtra</t>
  </si>
  <si>
    <t>06</t>
  </si>
  <si>
    <t>Gatvių apšvietimas</t>
  </si>
  <si>
    <t>04</t>
  </si>
  <si>
    <t>Kultūros ir turizmo programa</t>
  </si>
  <si>
    <t>Kitos kultūros ir meno įstaigos</t>
  </si>
  <si>
    <t>004.02.04.02. Seniūnijų prižiūrimų kultūros įstaigų aplinkos išlaikymas</t>
  </si>
  <si>
    <t>004</t>
  </si>
  <si>
    <t>08</t>
  </si>
  <si>
    <t>Kitos socialinės paramos išmokos</t>
  </si>
  <si>
    <t>10</t>
  </si>
  <si>
    <t>40</t>
  </si>
  <si>
    <t>Žemės ūkio administravimas</t>
  </si>
  <si>
    <t>001.05.03.06. Valstybės perduotų (deleguotų) funkcijų įgyvendinimas</t>
  </si>
  <si>
    <t>D</t>
  </si>
  <si>
    <t>Valstybinėms (perd. saviv.) funkcijoms finansuoti</t>
  </si>
  <si>
    <t>S</t>
  </si>
  <si>
    <t>Teikiamoms paslaugoms finansuoti</t>
  </si>
  <si>
    <t>Bendri darbo reikalai, darbo politikos formavimas ir įgyvendinimas</t>
  </si>
  <si>
    <t>001.05.03.07. Darbo rinkos politikos rengimas ir įgyvendinimas</t>
  </si>
  <si>
    <t>Biudžeto vykdymo ataskaitų rinkinių rengimo taisyklių</t>
  </si>
  <si>
    <t>(Biudžeto išlaidų sąmatos vykdymo 2025 m. kovo mėn. 31 d. ketvirčio, pusmečio, metų ataskaitos forma, Nr.2)</t>
  </si>
  <si>
    <t>2025 M. KOVO MĖN. 31 D.</t>
  </si>
  <si>
    <t xml:space="preserve"> (I ketvirčio, pusmečio, 9 mėnesių, metinė)</t>
  </si>
  <si>
    <t>2025.04.11 Nr.  SFD-313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</si>
</sst>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10"/>
      <color rgb="FF000000"/>
      <name val="Times New Roman Baltic"/>
    </font>
    <font>
      <sz val="8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Times New Roman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Times New Roman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strike/>
      <sz val="10"/>
      <color rgb="FFFF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4">
    <xf numFmtId="0" fontId="0" fillId="0" borderId="0" xfId="0" applyFill="1" applyProtection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3" fillId="0" borderId="0" xfId="0" applyNumberFormat="1" applyFont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2" fillId="0" borderId="3" xfId="0" applyNumberFormat="1" applyFont="1" applyBorder="1"/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2" fillId="0" borderId="3" xfId="0" applyNumberFormat="1" applyFont="1" applyBorder="1"/>
    <xf numFmtId="0" fontId="4" fillId="0" borderId="0" xfId="0" applyFont="1" applyAlignment="1">
      <alignment horizontal="right"/>
    </xf>
    <xf numFmtId="3" fontId="2" fillId="0" borderId="4" xfId="0" applyNumberFormat="1" applyFont="1" applyBorder="1"/>
    <xf numFmtId="0" fontId="4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3" xfId="0" applyFont="1" applyBorder="1"/>
    <xf numFmtId="0" fontId="4" fillId="0" borderId="7" xfId="0" applyFont="1" applyBorder="1" applyAlignment="1">
      <alignment horizontal="right"/>
    </xf>
    <xf numFmtId="3" fontId="2" fillId="0" borderId="8" xfId="0" applyNumberFormat="1" applyFont="1" applyBorder="1" applyAlignment="1" applyProtection="1">
      <alignment horizontal="left"/>
      <protection locked="0"/>
    </xf>
    <xf numFmtId="3" fontId="2" fillId="0" borderId="9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21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21" fillId="0" borderId="2" xfId="0" applyFont="1" applyBorder="1" applyAlignment="1">
      <alignment vertical="top" wrapText="1"/>
    </xf>
    <xf numFmtId="2" fontId="2" fillId="2" borderId="15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2" fillId="0" borderId="0" xfId="0" applyFont="1" applyAlignment="1">
      <alignment horizontal="justify" vertical="center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2" fontId="2" fillId="2" borderId="1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2" borderId="11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2" fontId="2" fillId="2" borderId="12" xfId="0" applyNumberFormat="1" applyFont="1" applyFill="1" applyBorder="1" applyAlignment="1">
      <alignment horizontal="right" vertical="center" wrapText="1"/>
    </xf>
    <xf numFmtId="2" fontId="2" fillId="2" borderId="16" xfId="0" applyNumberFormat="1" applyFont="1" applyFill="1" applyBorder="1" applyAlignment="1">
      <alignment horizontal="right" vertical="center" wrapText="1"/>
    </xf>
    <xf numFmtId="0" fontId="21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vertical="center" wrapText="1"/>
    </xf>
    <xf numFmtId="2" fontId="2" fillId="2" borderId="9" xfId="0" applyNumberFormat="1" applyFont="1" applyFill="1" applyBorder="1" applyAlignment="1">
      <alignment horizontal="right" vertical="center"/>
    </xf>
    <xf numFmtId="2" fontId="2" fillId="2" borderId="6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vertical="top" wrapText="1"/>
    </xf>
    <xf numFmtId="0" fontId="21" fillId="0" borderId="13" xfId="0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164" fontId="2" fillId="3" borderId="13" xfId="0" applyNumberFormat="1" applyFont="1" applyFill="1" applyBorder="1" applyAlignment="1">
      <alignment horizontal="right" vertical="center" wrapText="1"/>
    </xf>
    <xf numFmtId="0" fontId="23" fillId="0" borderId="11" xfId="0" applyFont="1" applyBorder="1" applyAlignment="1">
      <alignment horizontal="center" vertical="top" wrapText="1"/>
    </xf>
    <xf numFmtId="0" fontId="25" fillId="0" borderId="9" xfId="0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2" fontId="2" fillId="2" borderId="14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164" fontId="2" fillId="4" borderId="9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0" borderId="9" xfId="0" applyFont="1" applyBorder="1"/>
    <xf numFmtId="0" fontId="2" fillId="0" borderId="14" xfId="0" applyFont="1" applyBorder="1"/>
    <xf numFmtId="0" fontId="2" fillId="0" borderId="3" xfId="0" applyFont="1" applyBorder="1" applyAlignment="1">
      <alignment horizontal="center"/>
    </xf>
    <xf numFmtId="0" fontId="21" fillId="0" borderId="14" xfId="0" applyFont="1" applyBorder="1"/>
    <xf numFmtId="164" fontId="2" fillId="0" borderId="7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6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6" fillId="0" borderId="7" xfId="0" applyFont="1" applyBorder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top"/>
    </xf>
    <xf numFmtId="164" fontId="17" fillId="0" borderId="11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49" fontId="17" fillId="0" borderId="10" xfId="0" applyNumberFormat="1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zoomScaleNormal="100"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14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17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21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23</v>
      </c>
      <c r="J30" s="39" t="s">
        <v>24</v>
      </c>
      <c r="K30" s="40" t="s">
        <v>25</v>
      </c>
      <c r="L30" s="40" t="s">
        <v>26</v>
      </c>
      <c r="M30" s="24"/>
    </row>
    <row r="31" spans="1:13" ht="14.25" customHeight="1">
      <c r="A31" s="41" t="s">
        <v>27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69500</v>
      </c>
      <c r="J35" s="59">
        <f>SUM(J36+J47+J67+J88+J95+J115+J141+J160+J170)</f>
        <v>21400</v>
      </c>
      <c r="K35" s="60">
        <f>SUM(K36+K47+K67+K88+K95+K115+K141+K160+K170)</f>
        <v>10489.249999999998</v>
      </c>
      <c r="L35" s="59">
        <f>SUM(L36+L47+L67+L88+L95+L115+L141+L160+L170)</f>
        <v>10361.239999999998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54300</v>
      </c>
      <c r="J36" s="59">
        <f>SUM(J37+J43)</f>
        <v>14200</v>
      </c>
      <c r="K36" s="68">
        <f>SUM(K37+K43)</f>
        <v>9859.4299999999985</v>
      </c>
      <c r="L36" s="69">
        <f>SUM(L37+L43)</f>
        <v>9859.4299999999985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53500</v>
      </c>
      <c r="J37" s="59">
        <f>SUM(J38)</f>
        <v>14000</v>
      </c>
      <c r="K37" s="60">
        <f>SUM(K38)</f>
        <v>9719.4599999999991</v>
      </c>
      <c r="L37" s="59">
        <f>SUM(L38)</f>
        <v>9719.4599999999991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53500</v>
      </c>
      <c r="J38" s="59">
        <f t="shared" ref="J38:L39" si="0">SUM(J39)</f>
        <v>14000</v>
      </c>
      <c r="K38" s="59">
        <f t="shared" si="0"/>
        <v>9719.4599999999991</v>
      </c>
      <c r="L38" s="59">
        <f t="shared" si="0"/>
        <v>9719.4599999999991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53500</v>
      </c>
      <c r="J39" s="60">
        <f t="shared" si="0"/>
        <v>14000</v>
      </c>
      <c r="K39" s="60">
        <f t="shared" si="0"/>
        <v>9719.4599999999991</v>
      </c>
      <c r="L39" s="60">
        <f t="shared" si="0"/>
        <v>9719.4599999999991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53500</v>
      </c>
      <c r="J40" s="77">
        <v>14000</v>
      </c>
      <c r="K40" s="77">
        <v>9719.4599999999991</v>
      </c>
      <c r="L40" s="77">
        <v>9719.4599999999991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800</v>
      </c>
      <c r="J43" s="59">
        <f t="shared" si="1"/>
        <v>200</v>
      </c>
      <c r="K43" s="60">
        <f t="shared" si="1"/>
        <v>139.97</v>
      </c>
      <c r="L43" s="59">
        <f t="shared" si="1"/>
        <v>139.97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800</v>
      </c>
      <c r="J44" s="59">
        <f t="shared" si="1"/>
        <v>200</v>
      </c>
      <c r="K44" s="59">
        <f t="shared" si="1"/>
        <v>139.97</v>
      </c>
      <c r="L44" s="59">
        <f t="shared" si="1"/>
        <v>139.97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800</v>
      </c>
      <c r="J45" s="59">
        <f t="shared" si="1"/>
        <v>200</v>
      </c>
      <c r="K45" s="59">
        <f t="shared" si="1"/>
        <v>139.97</v>
      </c>
      <c r="L45" s="59">
        <f t="shared" si="1"/>
        <v>139.97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800</v>
      </c>
      <c r="J46" s="77">
        <v>200</v>
      </c>
      <c r="K46" s="77">
        <v>139.97</v>
      </c>
      <c r="L46" s="77">
        <v>139.97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14500</v>
      </c>
      <c r="J47" s="82">
        <f t="shared" si="2"/>
        <v>7000</v>
      </c>
      <c r="K47" s="81">
        <f t="shared" si="2"/>
        <v>629.82000000000005</v>
      </c>
      <c r="L47" s="81">
        <f t="shared" si="2"/>
        <v>501.80999999999995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14500</v>
      </c>
      <c r="J48" s="60">
        <f t="shared" si="2"/>
        <v>7000</v>
      </c>
      <c r="K48" s="59">
        <f t="shared" si="2"/>
        <v>629.82000000000005</v>
      </c>
      <c r="L48" s="60">
        <f t="shared" si="2"/>
        <v>501.80999999999995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14500</v>
      </c>
      <c r="J49" s="60">
        <f t="shared" si="2"/>
        <v>7000</v>
      </c>
      <c r="K49" s="69">
        <f t="shared" si="2"/>
        <v>629.82000000000005</v>
      </c>
      <c r="L49" s="69">
        <f t="shared" si="2"/>
        <v>501.80999999999995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14500</v>
      </c>
      <c r="J50" s="88">
        <f>SUM(J51:J66)</f>
        <v>7000</v>
      </c>
      <c r="K50" s="89">
        <f>SUM(K51:K66)</f>
        <v>629.82000000000005</v>
      </c>
      <c r="L50" s="89">
        <f>SUM(L51:L66)</f>
        <v>501.80999999999995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300</v>
      </c>
      <c r="J52" s="77">
        <v>300</v>
      </c>
      <c r="K52" s="77">
        <v>0</v>
      </c>
      <c r="L52" s="77">
        <v>0</v>
      </c>
      <c r="M52" s="1"/>
      <c r="Q52" s="75"/>
      <c r="R52" s="1"/>
    </row>
    <row r="53" spans="1:18" ht="26.25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100</v>
      </c>
      <c r="J53" s="77">
        <v>100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3100</v>
      </c>
      <c r="J54" s="77">
        <v>1400</v>
      </c>
      <c r="K54" s="77">
        <v>189.28</v>
      </c>
      <c r="L54" s="77">
        <v>189.28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200</v>
      </c>
      <c r="J56" s="77">
        <v>200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1000</v>
      </c>
      <c r="J59" s="77">
        <v>500</v>
      </c>
      <c r="K59" s="77">
        <v>149.99</v>
      </c>
      <c r="L59" s="77">
        <v>149.99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400</v>
      </c>
      <c r="J60" s="77">
        <v>200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3500</v>
      </c>
      <c r="J62" s="77">
        <v>2000</v>
      </c>
      <c r="K62" s="77">
        <v>128.01</v>
      </c>
      <c r="L62" s="77">
        <v>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1700</v>
      </c>
      <c r="J63" s="77">
        <v>700</v>
      </c>
      <c r="K63" s="77">
        <v>64.94</v>
      </c>
      <c r="L63" s="77">
        <v>64.94</v>
      </c>
      <c r="M63" s="1"/>
      <c r="Q63" s="75"/>
      <c r="R63" s="1"/>
    </row>
    <row r="64" spans="1:18" ht="12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900</v>
      </c>
      <c r="J64" s="77">
        <v>300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3300</v>
      </c>
      <c r="J66" s="77">
        <v>1300</v>
      </c>
      <c r="K66" s="77">
        <v>97.6</v>
      </c>
      <c r="L66" s="77">
        <v>97.6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700</v>
      </c>
      <c r="J141" s="101">
        <f>SUM(J142+J147+J155)</f>
        <v>200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700</v>
      </c>
      <c r="J155" s="101">
        <f t="shared" si="15"/>
        <v>200</v>
      </c>
      <c r="K155" s="60">
        <f t="shared" si="15"/>
        <v>0</v>
      </c>
      <c r="L155" s="59">
        <f t="shared" si="15"/>
        <v>0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700</v>
      </c>
      <c r="J156" s="115">
        <f t="shared" si="15"/>
        <v>200</v>
      </c>
      <c r="K156" s="89">
        <f t="shared" si="15"/>
        <v>0</v>
      </c>
      <c r="L156" s="88">
        <f t="shared" si="15"/>
        <v>0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700</v>
      </c>
      <c r="J157" s="101">
        <f>SUM(J158:J159)</f>
        <v>200</v>
      </c>
      <c r="K157" s="60">
        <f>SUM(K158:K159)</f>
        <v>0</v>
      </c>
      <c r="L157" s="59">
        <f>SUM(L158:L159)</f>
        <v>0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700</v>
      </c>
      <c r="J158" s="119">
        <v>200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1000</v>
      </c>
      <c r="J186" s="101">
        <f>SUM(J187+J240+J305)</f>
        <v>1000</v>
      </c>
      <c r="K186" s="60">
        <f>SUM(K187+K240+K305)</f>
        <v>0</v>
      </c>
      <c r="L186" s="59">
        <f>SUM(L187+L240+L305)</f>
        <v>0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1000</v>
      </c>
      <c r="J187" s="81">
        <f>SUM(J188+J211+J218+J230+J234)</f>
        <v>1000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1000</v>
      </c>
      <c r="J188" s="101">
        <f>SUM(J189+J192+J197+J203+J208)</f>
        <v>1000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1000</v>
      </c>
      <c r="J208" s="101">
        <f t="shared" si="19"/>
        <v>1000</v>
      </c>
      <c r="K208" s="60">
        <f t="shared" si="19"/>
        <v>0</v>
      </c>
      <c r="L208" s="59">
        <f t="shared" si="19"/>
        <v>0</v>
      </c>
      <c r="M208" s="1"/>
    </row>
    <row r="209" spans="1:16" ht="26.25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1000</v>
      </c>
      <c r="J209" s="60">
        <f t="shared" si="19"/>
        <v>1000</v>
      </c>
      <c r="K209" s="60">
        <f t="shared" si="19"/>
        <v>0</v>
      </c>
      <c r="L209" s="60">
        <f t="shared" si="19"/>
        <v>0</v>
      </c>
      <c r="M209" s="1"/>
    </row>
    <row r="210" spans="1:16" ht="27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1000</v>
      </c>
      <c r="J210" s="78">
        <v>1000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70500</v>
      </c>
      <c r="J370" s="111">
        <f>SUM(J35+J186)</f>
        <v>22400</v>
      </c>
      <c r="K370" s="111">
        <f>SUM(K35+K186)</f>
        <v>10489.249999999998</v>
      </c>
      <c r="L370" s="111">
        <f>SUM(L35+L186)</f>
        <v>10361.239999999998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J1:L1"/>
    <mergeCell ref="J2:L2"/>
  </mergeCells>
  <pageMargins left="0.59055118110236227" right="0.39370078740157483" top="0.70866141732283472" bottom="0.51181102362204722" header="0.31496062992125984" footer="0.31496062992125984"/>
  <pageSetup paperSize="9" scale="8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topLeftCell="A195"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236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17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21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237</v>
      </c>
      <c r="J30" s="39" t="s">
        <v>25</v>
      </c>
      <c r="K30" s="40" t="s">
        <v>23</v>
      </c>
      <c r="L30" s="40" t="s">
        <v>23</v>
      </c>
      <c r="M30" s="24"/>
    </row>
    <row r="31" spans="1:13" ht="14.25" customHeight="1">
      <c r="A31" s="41" t="s">
        <v>27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153000</v>
      </c>
      <c r="J35" s="59">
        <f>SUM(J36+J47+J67+J88+J95+J115+J141+J160+J170)</f>
        <v>44800</v>
      </c>
      <c r="K35" s="60">
        <f>SUM(K36+K47+K67+K88+K95+K115+K141+K160+K170)</f>
        <v>18424.73</v>
      </c>
      <c r="L35" s="59">
        <f>SUM(L36+L47+L67+L88+L95+L115+L141+L160+L170)</f>
        <v>18271.319999999996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109500</v>
      </c>
      <c r="J36" s="59">
        <f>SUM(J37+J43)</f>
        <v>28400</v>
      </c>
      <c r="K36" s="68">
        <f>SUM(K37+K43)</f>
        <v>16345.65</v>
      </c>
      <c r="L36" s="69">
        <f>SUM(L37+L43)</f>
        <v>16345.65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107900</v>
      </c>
      <c r="J37" s="59">
        <f>SUM(J38)</f>
        <v>28000</v>
      </c>
      <c r="K37" s="60">
        <f>SUM(K38)</f>
        <v>16118.82</v>
      </c>
      <c r="L37" s="59">
        <f>SUM(L38)</f>
        <v>16118.82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107900</v>
      </c>
      <c r="J38" s="59">
        <f t="shared" ref="J38:L39" si="0">SUM(J39)</f>
        <v>28000</v>
      </c>
      <c r="K38" s="59">
        <f t="shared" si="0"/>
        <v>16118.82</v>
      </c>
      <c r="L38" s="59">
        <f t="shared" si="0"/>
        <v>16118.82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107900</v>
      </c>
      <c r="J39" s="60">
        <f t="shared" si="0"/>
        <v>28000</v>
      </c>
      <c r="K39" s="60">
        <f t="shared" si="0"/>
        <v>16118.82</v>
      </c>
      <c r="L39" s="60">
        <f t="shared" si="0"/>
        <v>16118.82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107900</v>
      </c>
      <c r="J40" s="77">
        <v>28000</v>
      </c>
      <c r="K40" s="77">
        <v>16118.82</v>
      </c>
      <c r="L40" s="77">
        <v>16118.82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1600</v>
      </c>
      <c r="J43" s="59">
        <f t="shared" si="1"/>
        <v>400</v>
      </c>
      <c r="K43" s="60">
        <f t="shared" si="1"/>
        <v>226.83</v>
      </c>
      <c r="L43" s="59">
        <f t="shared" si="1"/>
        <v>226.83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1600</v>
      </c>
      <c r="J44" s="59">
        <f t="shared" si="1"/>
        <v>400</v>
      </c>
      <c r="K44" s="59">
        <f t="shared" si="1"/>
        <v>226.83</v>
      </c>
      <c r="L44" s="59">
        <f t="shared" si="1"/>
        <v>226.83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1600</v>
      </c>
      <c r="J45" s="59">
        <f t="shared" si="1"/>
        <v>400</v>
      </c>
      <c r="K45" s="59">
        <f t="shared" si="1"/>
        <v>226.83</v>
      </c>
      <c r="L45" s="59">
        <f t="shared" si="1"/>
        <v>226.83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1600</v>
      </c>
      <c r="J46" s="77">
        <v>400</v>
      </c>
      <c r="K46" s="77">
        <v>226.83</v>
      </c>
      <c r="L46" s="77">
        <v>226.83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40500</v>
      </c>
      <c r="J47" s="82">
        <f t="shared" si="2"/>
        <v>15200</v>
      </c>
      <c r="K47" s="81">
        <f t="shared" si="2"/>
        <v>1995.16</v>
      </c>
      <c r="L47" s="81">
        <f t="shared" si="2"/>
        <v>1841.7499999999998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40500</v>
      </c>
      <c r="J48" s="60">
        <f t="shared" si="2"/>
        <v>15200</v>
      </c>
      <c r="K48" s="59">
        <f t="shared" si="2"/>
        <v>1995.16</v>
      </c>
      <c r="L48" s="60">
        <f t="shared" si="2"/>
        <v>1841.7499999999998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40500</v>
      </c>
      <c r="J49" s="60">
        <f t="shared" si="2"/>
        <v>15200</v>
      </c>
      <c r="K49" s="69">
        <f t="shared" si="2"/>
        <v>1995.16</v>
      </c>
      <c r="L49" s="69">
        <f t="shared" si="2"/>
        <v>1841.7499999999998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40500</v>
      </c>
      <c r="J50" s="88">
        <f>SUM(J51:J66)</f>
        <v>15200</v>
      </c>
      <c r="K50" s="89">
        <f>SUM(K51:K66)</f>
        <v>1995.16</v>
      </c>
      <c r="L50" s="89">
        <f>SUM(L51:L66)</f>
        <v>1841.7499999999998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9800</v>
      </c>
      <c r="J54" s="77">
        <v>3600</v>
      </c>
      <c r="K54" s="77">
        <v>753.58</v>
      </c>
      <c r="L54" s="77">
        <v>600.16999999999996</v>
      </c>
      <c r="M54" s="1"/>
      <c r="Q54" s="75"/>
      <c r="R54" s="1"/>
    </row>
    <row r="55" spans="1:18" ht="26.25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1800</v>
      </c>
      <c r="J55" s="77">
        <v>800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23900</v>
      </c>
      <c r="J57" s="77">
        <v>8100</v>
      </c>
      <c r="K57" s="77">
        <v>390.51</v>
      </c>
      <c r="L57" s="77">
        <v>390.51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400</v>
      </c>
      <c r="J59" s="77">
        <v>400</v>
      </c>
      <c r="K59" s="77">
        <v>260.95</v>
      </c>
      <c r="L59" s="77">
        <v>260.95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500</v>
      </c>
      <c r="J60" s="77">
        <v>500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1800</v>
      </c>
      <c r="J62" s="77">
        <v>500</v>
      </c>
      <c r="K62" s="77">
        <v>185.86</v>
      </c>
      <c r="L62" s="77">
        <v>185.86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2300</v>
      </c>
      <c r="J66" s="77">
        <v>1300</v>
      </c>
      <c r="K66" s="77">
        <v>404.26</v>
      </c>
      <c r="L66" s="77">
        <v>404.26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3000</v>
      </c>
      <c r="J141" s="101">
        <f>SUM(J142+J147+J155)</f>
        <v>1200</v>
      </c>
      <c r="K141" s="60">
        <f>SUM(K142+K147+K155)</f>
        <v>83.92</v>
      </c>
      <c r="L141" s="59">
        <f>SUM(L142+L147+L155)</f>
        <v>83.92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3000</v>
      </c>
      <c r="J155" s="101">
        <f t="shared" si="15"/>
        <v>1200</v>
      </c>
      <c r="K155" s="60">
        <f t="shared" si="15"/>
        <v>83.92</v>
      </c>
      <c r="L155" s="59">
        <f t="shared" si="15"/>
        <v>83.92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3000</v>
      </c>
      <c r="J156" s="115">
        <f t="shared" si="15"/>
        <v>1200</v>
      </c>
      <c r="K156" s="89">
        <f t="shared" si="15"/>
        <v>83.92</v>
      </c>
      <c r="L156" s="88">
        <f t="shared" si="15"/>
        <v>83.92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3000</v>
      </c>
      <c r="J157" s="101">
        <f>SUM(J158:J159)</f>
        <v>1200</v>
      </c>
      <c r="K157" s="60">
        <f>SUM(K158:K159)</f>
        <v>83.92</v>
      </c>
      <c r="L157" s="59">
        <f>SUM(L158:L159)</f>
        <v>83.92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3000</v>
      </c>
      <c r="J158" s="119">
        <v>1200</v>
      </c>
      <c r="K158" s="119">
        <v>83.92</v>
      </c>
      <c r="L158" s="119">
        <v>83.92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60000</v>
      </c>
      <c r="J186" s="101">
        <f>SUM(J187+J240+J305)</f>
        <v>60000</v>
      </c>
      <c r="K186" s="60">
        <f>SUM(K187+K240+K305)</f>
        <v>4663.6000000000004</v>
      </c>
      <c r="L186" s="59">
        <f>SUM(L187+L240+L305)</f>
        <v>4653.6000000000004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60000</v>
      </c>
      <c r="J187" s="81">
        <f>SUM(J188+J211+J218+J230+J234)</f>
        <v>60000</v>
      </c>
      <c r="K187" s="81">
        <f>SUM(K188+K211+K218+K230+K234)</f>
        <v>4663.6000000000004</v>
      </c>
      <c r="L187" s="81">
        <f>SUM(L188+L211+L218+L230+L234)</f>
        <v>4653.6000000000004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59000</v>
      </c>
      <c r="J188" s="101">
        <f>SUM(J189+J192+J197+J203+J208)</f>
        <v>59000</v>
      </c>
      <c r="K188" s="60">
        <f>SUM(K189+K192+K197+K203+K208)</f>
        <v>4470</v>
      </c>
      <c r="L188" s="59">
        <f>SUM(L189+L192+L197+L203+L208)</f>
        <v>4460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3000</v>
      </c>
      <c r="J192" s="103">
        <f>J193</f>
        <v>3000</v>
      </c>
      <c r="K192" s="82">
        <f>K193</f>
        <v>780</v>
      </c>
      <c r="L192" s="81">
        <f>L193</f>
        <v>780</v>
      </c>
      <c r="M192" s="1"/>
    </row>
    <row r="193" spans="1:13" ht="27.75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3000</v>
      </c>
      <c r="J193" s="101">
        <f>SUM(J194:J196)</f>
        <v>3000</v>
      </c>
      <c r="K193" s="60">
        <f>SUM(K194:K196)</f>
        <v>780</v>
      </c>
      <c r="L193" s="59">
        <f>SUM(L194:L196)</f>
        <v>780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3000</v>
      </c>
      <c r="J195" s="78">
        <v>3000</v>
      </c>
      <c r="K195" s="78">
        <v>780</v>
      </c>
      <c r="L195" s="78">
        <v>780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56000</v>
      </c>
      <c r="J197" s="101">
        <f>J198</f>
        <v>56000</v>
      </c>
      <c r="K197" s="60">
        <f>K198</f>
        <v>3690</v>
      </c>
      <c r="L197" s="59">
        <f>L198</f>
        <v>3680</v>
      </c>
      <c r="M197" s="1"/>
    </row>
    <row r="198" spans="1:13" ht="23.25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56000</v>
      </c>
      <c r="J198" s="59">
        <f>SUM(J199:J202)</f>
        <v>56000</v>
      </c>
      <c r="K198" s="59">
        <f>SUM(K199:K202)</f>
        <v>3690</v>
      </c>
      <c r="L198" s="59">
        <f>SUM(L199:L202)</f>
        <v>3680</v>
      </c>
      <c r="M198" s="1"/>
    </row>
    <row r="199" spans="1:13" ht="23.25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45000</v>
      </c>
      <c r="J199" s="78">
        <v>45000</v>
      </c>
      <c r="K199" s="78">
        <v>0</v>
      </c>
      <c r="L199" s="125">
        <v>0</v>
      </c>
      <c r="M199" s="1"/>
    </row>
    <row r="200" spans="1:13" ht="29.25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11000</v>
      </c>
      <c r="J200" s="78">
        <v>11000</v>
      </c>
      <c r="K200" s="78">
        <v>3690</v>
      </c>
      <c r="L200" s="78">
        <v>3680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1000</v>
      </c>
      <c r="J211" s="104">
        <f t="shared" si="20"/>
        <v>1000</v>
      </c>
      <c r="K211" s="68">
        <f t="shared" si="20"/>
        <v>193.6</v>
      </c>
      <c r="L211" s="69">
        <f t="shared" si="20"/>
        <v>193.6</v>
      </c>
      <c r="M211" s="1"/>
    </row>
    <row r="212" spans="1:16" ht="25.5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1000</v>
      </c>
      <c r="J212" s="101">
        <f t="shared" si="20"/>
        <v>1000</v>
      </c>
      <c r="K212" s="60">
        <f t="shared" si="20"/>
        <v>193.6</v>
      </c>
      <c r="L212" s="59">
        <f t="shared" si="20"/>
        <v>193.6</v>
      </c>
      <c r="M212" s="1"/>
    </row>
    <row r="213" spans="1:16" ht="26.25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1000</v>
      </c>
      <c r="J213" s="103">
        <f>SUM(J214:J217)</f>
        <v>1000</v>
      </c>
      <c r="K213" s="82">
        <f>SUM(K214:K217)</f>
        <v>193.6</v>
      </c>
      <c r="L213" s="81">
        <f>SUM(L214:L217)</f>
        <v>193.6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1000</v>
      </c>
      <c r="J217" s="78">
        <v>1000</v>
      </c>
      <c r="K217" s="78">
        <v>193.6</v>
      </c>
      <c r="L217" s="125">
        <v>193.6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213000</v>
      </c>
      <c r="J370" s="111">
        <f>SUM(J35+J186)</f>
        <v>104800</v>
      </c>
      <c r="K370" s="111">
        <f>SUM(K35+K186)</f>
        <v>23088.33</v>
      </c>
      <c r="L370" s="111">
        <f>SUM(L35+L186)</f>
        <v>22924.92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J1:L1"/>
    <mergeCell ref="J2:L2"/>
  </mergeCells>
  <pageMargins left="0.70866141732283472" right="0.70866141732283472" top="0.74803149606299213" bottom="0.74803149606299213" header="0.31496062992125984" footer="0.31496062992125984"/>
  <pageSetup scale="7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topLeftCell="A25" workbookViewId="0">
      <selection activeCell="R26" sqref="R2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238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17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21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237</v>
      </c>
      <c r="J30" s="39" t="s">
        <v>239</v>
      </c>
      <c r="K30" s="40" t="s">
        <v>23</v>
      </c>
      <c r="L30" s="40" t="s">
        <v>23</v>
      </c>
      <c r="M30" s="24"/>
    </row>
    <row r="31" spans="1:13" ht="14.25" customHeight="1">
      <c r="A31" s="41" t="s">
        <v>27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5800</v>
      </c>
      <c r="J35" s="59">
        <f>SUM(J36+J47+J67+J88+J95+J115+J141+J160+J170)</f>
        <v>2900</v>
      </c>
      <c r="K35" s="60">
        <f>SUM(K36+K47+K67+K88+K95+K115+K141+K160+K170)</f>
        <v>1366.1</v>
      </c>
      <c r="L35" s="59">
        <f>SUM(L36+L47+L67+L88+L95+L115+L141+L160+L170)</f>
        <v>1116.0999999999999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0</v>
      </c>
      <c r="J38" s="59">
        <f t="shared" ref="J38:L39" si="0">SUM(J39)</f>
        <v>0</v>
      </c>
      <c r="K38" s="59">
        <f t="shared" si="0"/>
        <v>0</v>
      </c>
      <c r="L38" s="59">
        <f t="shared" si="0"/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0</v>
      </c>
      <c r="J39" s="60">
        <f t="shared" si="0"/>
        <v>0</v>
      </c>
      <c r="K39" s="60">
        <f t="shared" si="0"/>
        <v>0</v>
      </c>
      <c r="L39" s="60">
        <f t="shared" si="0"/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0</v>
      </c>
      <c r="J43" s="59">
        <f t="shared" si="1"/>
        <v>0</v>
      </c>
      <c r="K43" s="60">
        <f t="shared" si="1"/>
        <v>0</v>
      </c>
      <c r="L43" s="59">
        <f t="shared" si="1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0</v>
      </c>
      <c r="J44" s="59">
        <f t="shared" si="1"/>
        <v>0</v>
      </c>
      <c r="K44" s="59">
        <f t="shared" si="1"/>
        <v>0</v>
      </c>
      <c r="L44" s="59">
        <f t="shared" si="1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0</v>
      </c>
      <c r="J45" s="59">
        <f t="shared" si="1"/>
        <v>0</v>
      </c>
      <c r="K45" s="59">
        <f t="shared" si="1"/>
        <v>0</v>
      </c>
      <c r="L45" s="59">
        <f t="shared" si="1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5800</v>
      </c>
      <c r="J47" s="82">
        <f t="shared" si="2"/>
        <v>2900</v>
      </c>
      <c r="K47" s="81">
        <f t="shared" si="2"/>
        <v>1366.1</v>
      </c>
      <c r="L47" s="81">
        <f t="shared" si="2"/>
        <v>1116.0999999999999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5800</v>
      </c>
      <c r="J48" s="60">
        <f t="shared" si="2"/>
        <v>2900</v>
      </c>
      <c r="K48" s="59">
        <f t="shared" si="2"/>
        <v>1366.1</v>
      </c>
      <c r="L48" s="60">
        <f t="shared" si="2"/>
        <v>1116.0999999999999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5800</v>
      </c>
      <c r="J49" s="60">
        <f t="shared" si="2"/>
        <v>2900</v>
      </c>
      <c r="K49" s="69">
        <f t="shared" si="2"/>
        <v>1366.1</v>
      </c>
      <c r="L49" s="69">
        <f t="shared" si="2"/>
        <v>1116.0999999999999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5800</v>
      </c>
      <c r="J50" s="88">
        <f>SUM(J51:J66)</f>
        <v>2900</v>
      </c>
      <c r="K50" s="89">
        <f>SUM(K51:K66)</f>
        <v>1366.1</v>
      </c>
      <c r="L50" s="89">
        <f>SUM(L51:L66)</f>
        <v>1116.0999999999999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1700</v>
      </c>
      <c r="J57" s="77">
        <v>900</v>
      </c>
      <c r="K57" s="77">
        <v>319.37</v>
      </c>
      <c r="L57" s="77">
        <v>319.37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4100</v>
      </c>
      <c r="J62" s="77">
        <v>2000</v>
      </c>
      <c r="K62" s="77">
        <v>1046.73</v>
      </c>
      <c r="L62" s="77">
        <v>796.73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hidden="1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0</v>
      </c>
      <c r="J66" s="77">
        <v>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0</v>
      </c>
      <c r="J155" s="101">
        <f t="shared" si="15"/>
        <v>0</v>
      </c>
      <c r="K155" s="60">
        <f t="shared" si="15"/>
        <v>0</v>
      </c>
      <c r="L155" s="59">
        <f t="shared" si="15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0</v>
      </c>
      <c r="J156" s="115">
        <f t="shared" si="15"/>
        <v>0</v>
      </c>
      <c r="K156" s="89">
        <f t="shared" si="15"/>
        <v>0</v>
      </c>
      <c r="L156" s="88">
        <f t="shared" si="15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5800</v>
      </c>
      <c r="J370" s="111">
        <f>SUM(J35+J186)</f>
        <v>2900</v>
      </c>
      <c r="K370" s="111">
        <f>SUM(K35+K186)</f>
        <v>1366.1</v>
      </c>
      <c r="L370" s="111">
        <f>SUM(L35+L186)</f>
        <v>1116.0999999999999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J1:L1"/>
    <mergeCell ref="J2:L2"/>
  </mergeCells>
  <pageMargins left="0.70866141732283472" right="0.70866141732283472" top="0.39370078740157483" bottom="0.19685039370078741" header="0.31496062992125984" footer="0.31496062992125984"/>
  <pageSetup scale="7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50" workbookViewId="0">
      <selection activeCell="G20" sqref="G20:K20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240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241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29.1" customHeight="1">
      <c r="A28" s="166" t="s">
        <v>242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243</v>
      </c>
      <c r="L28" s="28"/>
      <c r="M28" s="24"/>
    </row>
    <row r="29" spans="1:13" ht="12.75" customHeight="1">
      <c r="F29" s="2"/>
      <c r="G29" s="34" t="s">
        <v>20</v>
      </c>
      <c r="H29" s="35" t="s">
        <v>21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244</v>
      </c>
      <c r="J30" s="39" t="s">
        <v>25</v>
      </c>
      <c r="K30" s="40" t="s">
        <v>23</v>
      </c>
      <c r="L30" s="40" t="s">
        <v>244</v>
      </c>
      <c r="M30" s="24"/>
    </row>
    <row r="31" spans="1:13" ht="14.25" customHeight="1">
      <c r="A31" s="41" t="s">
        <v>27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12800</v>
      </c>
      <c r="J35" s="59">
        <f>SUM(J36+J47+J67+J88+J95+J115+J141+J160+J170)</f>
        <v>8100</v>
      </c>
      <c r="K35" s="60">
        <f>SUM(K36+K47+K67+K88+K95+K115+K141+K160+K170)</f>
        <v>3949.27</v>
      </c>
      <c r="L35" s="59">
        <f>SUM(L36+L47+L67+L88+L95+L115+L141+L160+L170)</f>
        <v>3189.21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0</v>
      </c>
      <c r="J38" s="59">
        <f t="shared" ref="J38:L39" si="0">SUM(J39)</f>
        <v>0</v>
      </c>
      <c r="K38" s="59">
        <f t="shared" si="0"/>
        <v>0</v>
      </c>
      <c r="L38" s="59">
        <f t="shared" si="0"/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0</v>
      </c>
      <c r="J39" s="60">
        <f t="shared" si="0"/>
        <v>0</v>
      </c>
      <c r="K39" s="60">
        <f t="shared" si="0"/>
        <v>0</v>
      </c>
      <c r="L39" s="60">
        <f t="shared" si="0"/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0</v>
      </c>
      <c r="J43" s="59">
        <f t="shared" si="1"/>
        <v>0</v>
      </c>
      <c r="K43" s="60">
        <f t="shared" si="1"/>
        <v>0</v>
      </c>
      <c r="L43" s="59">
        <f t="shared" si="1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0</v>
      </c>
      <c r="J44" s="59">
        <f t="shared" si="1"/>
        <v>0</v>
      </c>
      <c r="K44" s="59">
        <f t="shared" si="1"/>
        <v>0</v>
      </c>
      <c r="L44" s="59">
        <f t="shared" si="1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0</v>
      </c>
      <c r="J45" s="59">
        <f t="shared" si="1"/>
        <v>0</v>
      </c>
      <c r="K45" s="59">
        <f t="shared" si="1"/>
        <v>0</v>
      </c>
      <c r="L45" s="59">
        <f t="shared" si="1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12800</v>
      </c>
      <c r="J47" s="82">
        <f t="shared" si="2"/>
        <v>8100</v>
      </c>
      <c r="K47" s="81">
        <f t="shared" si="2"/>
        <v>3949.27</v>
      </c>
      <c r="L47" s="81">
        <f t="shared" si="2"/>
        <v>3189.21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12800</v>
      </c>
      <c r="J48" s="60">
        <f t="shared" si="2"/>
        <v>8100</v>
      </c>
      <c r="K48" s="59">
        <f t="shared" si="2"/>
        <v>3949.27</v>
      </c>
      <c r="L48" s="60">
        <f t="shared" si="2"/>
        <v>3189.21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12800</v>
      </c>
      <c r="J49" s="60">
        <f t="shared" si="2"/>
        <v>8100</v>
      </c>
      <c r="K49" s="69">
        <f t="shared" si="2"/>
        <v>3949.27</v>
      </c>
      <c r="L49" s="69">
        <f t="shared" si="2"/>
        <v>3189.21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12800</v>
      </c>
      <c r="J50" s="88">
        <f>SUM(J51:J66)</f>
        <v>8100</v>
      </c>
      <c r="K50" s="89">
        <f>SUM(K51:K66)</f>
        <v>3949.27</v>
      </c>
      <c r="L50" s="89">
        <f>SUM(L51:L66)</f>
        <v>3189.21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4500</v>
      </c>
      <c r="J59" s="77">
        <v>2500</v>
      </c>
      <c r="K59" s="77">
        <v>59.12</v>
      </c>
      <c r="L59" s="77">
        <v>59.12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7500</v>
      </c>
      <c r="J62" s="77">
        <v>5000</v>
      </c>
      <c r="K62" s="77">
        <v>3890.15</v>
      </c>
      <c r="L62" s="77">
        <v>3130.09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800</v>
      </c>
      <c r="J66" s="77">
        <v>600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0</v>
      </c>
      <c r="J155" s="101">
        <f t="shared" si="15"/>
        <v>0</v>
      </c>
      <c r="K155" s="60">
        <f t="shared" si="15"/>
        <v>0</v>
      </c>
      <c r="L155" s="59">
        <f t="shared" si="15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0</v>
      </c>
      <c r="J156" s="115">
        <f t="shared" si="15"/>
        <v>0</v>
      </c>
      <c r="K156" s="89">
        <f t="shared" si="15"/>
        <v>0</v>
      </c>
      <c r="L156" s="88">
        <f t="shared" si="15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21900</v>
      </c>
      <c r="J186" s="101">
        <f>SUM(J187+J240+J305)</f>
        <v>21900</v>
      </c>
      <c r="K186" s="60">
        <f>SUM(K187+K240+K305)</f>
        <v>4286.6400000000003</v>
      </c>
      <c r="L186" s="59">
        <f>SUM(L187+L240+L305)</f>
        <v>4286.6400000000003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21900</v>
      </c>
      <c r="J187" s="81">
        <f>SUM(J188+J211+J218+J230+J234)</f>
        <v>21900</v>
      </c>
      <c r="K187" s="81">
        <f>SUM(K188+K211+K218+K230+K234)</f>
        <v>4286.6400000000003</v>
      </c>
      <c r="L187" s="81">
        <f>SUM(L188+L211+L218+L230+L234)</f>
        <v>4286.6400000000003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21900</v>
      </c>
      <c r="J188" s="101">
        <f>SUM(J189+J192+J197+J203+J208)</f>
        <v>21900</v>
      </c>
      <c r="K188" s="60">
        <f>SUM(K189+K192+K197+K203+K208)</f>
        <v>4286.6400000000003</v>
      </c>
      <c r="L188" s="59">
        <f>SUM(L189+L192+L197+L203+L208)</f>
        <v>4286.6400000000003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21900</v>
      </c>
      <c r="J192" s="103">
        <f>J193</f>
        <v>21900</v>
      </c>
      <c r="K192" s="82">
        <f>K193</f>
        <v>4286.6400000000003</v>
      </c>
      <c r="L192" s="81">
        <f>L193</f>
        <v>4286.6400000000003</v>
      </c>
      <c r="M192" s="1"/>
    </row>
    <row r="193" spans="1:13" ht="27.75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21900</v>
      </c>
      <c r="J193" s="101">
        <f>SUM(J194:J196)</f>
        <v>21900</v>
      </c>
      <c r="K193" s="60">
        <f>SUM(K194:K196)</f>
        <v>4286.6400000000003</v>
      </c>
      <c r="L193" s="59">
        <f>SUM(L194:L196)</f>
        <v>4286.6400000000003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4500</v>
      </c>
      <c r="J195" s="78">
        <v>4500</v>
      </c>
      <c r="K195" s="78">
        <v>4286.6400000000003</v>
      </c>
      <c r="L195" s="78">
        <v>4286.6400000000003</v>
      </c>
      <c r="M195" s="1"/>
    </row>
    <row r="196" spans="1:13" ht="26.25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17400</v>
      </c>
      <c r="J196" s="76">
        <v>17400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34700</v>
      </c>
      <c r="J370" s="111">
        <f>SUM(J35+J186)</f>
        <v>30000</v>
      </c>
      <c r="K370" s="111">
        <f>SUM(K35+K186)</f>
        <v>8235.91</v>
      </c>
      <c r="L370" s="111">
        <f>SUM(L35+L186)</f>
        <v>7475.85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J1:L1"/>
    <mergeCell ref="J2:L2"/>
  </mergeCells>
  <pageMargins left="0.70866141732283472" right="0.70866141732283472" top="0.19685039370078741" bottom="0.19685039370078741" header="0.31496062992125984" footer="0.31496062992125984"/>
  <pageSetup scale="7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4" workbookViewId="0">
      <selection activeCell="B17" sqref="B17:L17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245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17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21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246</v>
      </c>
      <c r="J30" s="39" t="s">
        <v>239</v>
      </c>
      <c r="K30" s="40" t="s">
        <v>23</v>
      </c>
      <c r="L30" s="40" t="s">
        <v>247</v>
      </c>
      <c r="M30" s="24"/>
    </row>
    <row r="31" spans="1:13" ht="14.25" customHeight="1">
      <c r="A31" s="41" t="s">
        <v>27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29000</v>
      </c>
      <c r="J35" s="59">
        <f>SUM(J36+J47+J67+J88+J95+J115+J141+J160+J170)</f>
        <v>8800</v>
      </c>
      <c r="K35" s="60">
        <f>SUM(K36+K47+K67+K88+K95+K115+K141+K160+K170)</f>
        <v>4560.42</v>
      </c>
      <c r="L35" s="59">
        <f>SUM(L36+L47+L67+L88+L95+L115+L141+L160+L170)</f>
        <v>4560.42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24300</v>
      </c>
      <c r="J36" s="59">
        <f>SUM(J37+J43)</f>
        <v>6100</v>
      </c>
      <c r="K36" s="68">
        <f>SUM(K37+K43)</f>
        <v>3843.26</v>
      </c>
      <c r="L36" s="69">
        <f>SUM(L37+L43)</f>
        <v>3843.26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23900</v>
      </c>
      <c r="J37" s="59">
        <f>SUM(J38)</f>
        <v>6000</v>
      </c>
      <c r="K37" s="60">
        <f>SUM(K38)</f>
        <v>3789.76</v>
      </c>
      <c r="L37" s="59">
        <f>SUM(L38)</f>
        <v>3789.76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23900</v>
      </c>
      <c r="J38" s="59">
        <f t="shared" ref="J38:L39" si="0">SUM(J39)</f>
        <v>6000</v>
      </c>
      <c r="K38" s="59">
        <f t="shared" si="0"/>
        <v>3789.76</v>
      </c>
      <c r="L38" s="59">
        <f t="shared" si="0"/>
        <v>3789.76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23900</v>
      </c>
      <c r="J39" s="60">
        <f t="shared" si="0"/>
        <v>6000</v>
      </c>
      <c r="K39" s="60">
        <f t="shared" si="0"/>
        <v>3789.76</v>
      </c>
      <c r="L39" s="60">
        <f t="shared" si="0"/>
        <v>3789.76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23900</v>
      </c>
      <c r="J40" s="77">
        <v>6000</v>
      </c>
      <c r="K40" s="77">
        <v>3789.76</v>
      </c>
      <c r="L40" s="77">
        <v>3789.76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400</v>
      </c>
      <c r="J43" s="59">
        <f t="shared" si="1"/>
        <v>100</v>
      </c>
      <c r="K43" s="60">
        <f t="shared" si="1"/>
        <v>53.5</v>
      </c>
      <c r="L43" s="59">
        <f t="shared" si="1"/>
        <v>53.5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400</v>
      </c>
      <c r="J44" s="59">
        <f t="shared" si="1"/>
        <v>100</v>
      </c>
      <c r="K44" s="59">
        <f t="shared" si="1"/>
        <v>53.5</v>
      </c>
      <c r="L44" s="59">
        <f t="shared" si="1"/>
        <v>53.5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400</v>
      </c>
      <c r="J45" s="59">
        <f t="shared" si="1"/>
        <v>100</v>
      </c>
      <c r="K45" s="59">
        <f t="shared" si="1"/>
        <v>53.5</v>
      </c>
      <c r="L45" s="59">
        <f t="shared" si="1"/>
        <v>53.5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400</v>
      </c>
      <c r="J46" s="77">
        <v>100</v>
      </c>
      <c r="K46" s="77">
        <v>53.5</v>
      </c>
      <c r="L46" s="77">
        <v>53.5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3700</v>
      </c>
      <c r="J47" s="82">
        <f t="shared" si="2"/>
        <v>2400</v>
      </c>
      <c r="K47" s="81">
        <f t="shared" si="2"/>
        <v>717.16000000000008</v>
      </c>
      <c r="L47" s="81">
        <f t="shared" si="2"/>
        <v>717.16000000000008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3700</v>
      </c>
      <c r="J48" s="60">
        <f t="shared" si="2"/>
        <v>2400</v>
      </c>
      <c r="K48" s="59">
        <f t="shared" si="2"/>
        <v>717.16000000000008</v>
      </c>
      <c r="L48" s="60">
        <f t="shared" si="2"/>
        <v>717.16000000000008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3700</v>
      </c>
      <c r="J49" s="60">
        <f t="shared" si="2"/>
        <v>2400</v>
      </c>
      <c r="K49" s="69">
        <f t="shared" si="2"/>
        <v>717.16000000000008</v>
      </c>
      <c r="L49" s="69">
        <f t="shared" si="2"/>
        <v>717.16000000000008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3700</v>
      </c>
      <c r="J50" s="88">
        <f>SUM(J51:J66)</f>
        <v>2400</v>
      </c>
      <c r="K50" s="89">
        <f>SUM(K51:K66)</f>
        <v>717.16000000000008</v>
      </c>
      <c r="L50" s="89">
        <f>SUM(L51:L66)</f>
        <v>717.16000000000008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2000</v>
      </c>
      <c r="J54" s="77">
        <v>1100</v>
      </c>
      <c r="K54" s="77">
        <v>317.16000000000003</v>
      </c>
      <c r="L54" s="77">
        <v>317.16000000000003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100</v>
      </c>
      <c r="J56" s="77">
        <v>100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200</v>
      </c>
      <c r="J60" s="77">
        <v>200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800</v>
      </c>
      <c r="J62" s="77">
        <v>400</v>
      </c>
      <c r="K62" s="77">
        <v>400</v>
      </c>
      <c r="L62" s="77">
        <v>400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300</v>
      </c>
      <c r="J63" s="77">
        <v>300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300</v>
      </c>
      <c r="J66" s="77">
        <v>300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1000</v>
      </c>
      <c r="J141" s="101">
        <f>SUM(J142+J147+J155)</f>
        <v>300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1000</v>
      </c>
      <c r="J155" s="101">
        <f t="shared" si="15"/>
        <v>300</v>
      </c>
      <c r="K155" s="60">
        <f t="shared" si="15"/>
        <v>0</v>
      </c>
      <c r="L155" s="59">
        <f t="shared" si="15"/>
        <v>0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1000</v>
      </c>
      <c r="J156" s="115">
        <f t="shared" si="15"/>
        <v>300</v>
      </c>
      <c r="K156" s="89">
        <f t="shared" si="15"/>
        <v>0</v>
      </c>
      <c r="L156" s="88">
        <f t="shared" si="15"/>
        <v>0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1000</v>
      </c>
      <c r="J157" s="101">
        <f>SUM(J158:J159)</f>
        <v>300</v>
      </c>
      <c r="K157" s="60">
        <f>SUM(K158:K159)</f>
        <v>0</v>
      </c>
      <c r="L157" s="59">
        <f>SUM(L158:L159)</f>
        <v>0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1000</v>
      </c>
      <c r="J158" s="119">
        <v>300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29000</v>
      </c>
      <c r="J370" s="111">
        <f>SUM(J35+J186)</f>
        <v>8800</v>
      </c>
      <c r="K370" s="111">
        <f>SUM(K35+K186)</f>
        <v>4560.42</v>
      </c>
      <c r="L370" s="111">
        <f>SUM(L35+L186)</f>
        <v>4560.42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J1:L1"/>
    <mergeCell ref="J2:L2"/>
  </mergeCells>
  <pageMargins left="0.7" right="0.7" top="0.75" bottom="0.75" header="0.3" footer="0.3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topLeftCell="A25" workbookViewId="0">
      <selection activeCell="K377" sqref="K377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29.1" customHeight="1">
      <c r="A27" s="166" t="s">
        <v>254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255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250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239</v>
      </c>
      <c r="J30" s="39" t="s">
        <v>23</v>
      </c>
      <c r="K30" s="40" t="s">
        <v>25</v>
      </c>
      <c r="L30" s="40" t="s">
        <v>23</v>
      </c>
      <c r="M30" s="24"/>
    </row>
    <row r="31" spans="1:13" ht="14.25" customHeight="1">
      <c r="A31" s="41" t="s">
        <v>251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3000</v>
      </c>
      <c r="J35" s="59">
        <f>SUM(J36+J47+J67+J88+J95+J115+J141+J160+J170)</f>
        <v>0</v>
      </c>
      <c r="K35" s="60">
        <f>SUM(K36+K47+K67+K88+K95+K115+K141+K160+K170)</f>
        <v>0</v>
      </c>
      <c r="L35" s="59">
        <f>SUM(L36+L47+L67+L88+L95+L115+L141+L160+L170)</f>
        <v>0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0</v>
      </c>
      <c r="J38" s="59">
        <f t="shared" ref="J38:L39" si="0">SUM(J39)</f>
        <v>0</v>
      </c>
      <c r="K38" s="59">
        <f t="shared" si="0"/>
        <v>0</v>
      </c>
      <c r="L38" s="59">
        <f t="shared" si="0"/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0</v>
      </c>
      <c r="J39" s="60">
        <f t="shared" si="0"/>
        <v>0</v>
      </c>
      <c r="K39" s="60">
        <f t="shared" si="0"/>
        <v>0</v>
      </c>
      <c r="L39" s="60">
        <f t="shared" si="0"/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0</v>
      </c>
      <c r="J43" s="59">
        <f t="shared" si="1"/>
        <v>0</v>
      </c>
      <c r="K43" s="60">
        <f t="shared" si="1"/>
        <v>0</v>
      </c>
      <c r="L43" s="59">
        <f t="shared" si="1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0</v>
      </c>
      <c r="J44" s="59">
        <f t="shared" si="1"/>
        <v>0</v>
      </c>
      <c r="K44" s="59">
        <f t="shared" si="1"/>
        <v>0</v>
      </c>
      <c r="L44" s="59">
        <f t="shared" si="1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0</v>
      </c>
      <c r="J45" s="59">
        <f t="shared" si="1"/>
        <v>0</v>
      </c>
      <c r="K45" s="59">
        <f t="shared" si="1"/>
        <v>0</v>
      </c>
      <c r="L45" s="59">
        <f t="shared" si="1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3000</v>
      </c>
      <c r="J47" s="82">
        <f t="shared" si="2"/>
        <v>0</v>
      </c>
      <c r="K47" s="81">
        <f t="shared" si="2"/>
        <v>0</v>
      </c>
      <c r="L47" s="81">
        <f t="shared" si="2"/>
        <v>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3000</v>
      </c>
      <c r="J48" s="60">
        <f t="shared" si="2"/>
        <v>0</v>
      </c>
      <c r="K48" s="59">
        <f t="shared" si="2"/>
        <v>0</v>
      </c>
      <c r="L48" s="60">
        <f t="shared" si="2"/>
        <v>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3000</v>
      </c>
      <c r="J49" s="60">
        <f t="shared" si="2"/>
        <v>0</v>
      </c>
      <c r="K49" s="69">
        <f t="shared" si="2"/>
        <v>0</v>
      </c>
      <c r="L49" s="69">
        <f t="shared" si="2"/>
        <v>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3000</v>
      </c>
      <c r="J50" s="88">
        <f>SUM(J51:J66)</f>
        <v>0</v>
      </c>
      <c r="K50" s="89">
        <f>SUM(K51:K66)</f>
        <v>0</v>
      </c>
      <c r="L50" s="89">
        <f>SUM(L51:L66)</f>
        <v>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3000</v>
      </c>
      <c r="J66" s="77">
        <v>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0</v>
      </c>
      <c r="J155" s="101">
        <f t="shared" si="15"/>
        <v>0</v>
      </c>
      <c r="K155" s="60">
        <f t="shared" si="15"/>
        <v>0</v>
      </c>
      <c r="L155" s="59">
        <f t="shared" si="15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0</v>
      </c>
      <c r="J156" s="115">
        <f t="shared" si="15"/>
        <v>0</v>
      </c>
      <c r="K156" s="89">
        <f t="shared" si="15"/>
        <v>0</v>
      </c>
      <c r="L156" s="88">
        <f t="shared" si="15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3000</v>
      </c>
      <c r="J370" s="111">
        <f>SUM(J35+J186)</f>
        <v>0</v>
      </c>
      <c r="K370" s="111">
        <f>SUM(K35+K186)</f>
        <v>0</v>
      </c>
      <c r="L370" s="111">
        <f>SUM(L35+L186)</f>
        <v>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G20:K20"/>
    <mergeCell ref="A8:L8"/>
    <mergeCell ref="A10:L10"/>
    <mergeCell ref="A11:L11"/>
    <mergeCell ref="G13:K13"/>
    <mergeCell ref="J1:L1"/>
    <mergeCell ref="J2:L2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scale="7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28" workbookViewId="0">
      <selection activeCell="P18" sqref="P18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248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249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250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239</v>
      </c>
      <c r="J30" s="39" t="s">
        <v>25</v>
      </c>
      <c r="K30" s="40" t="s">
        <v>23</v>
      </c>
      <c r="L30" s="40" t="s">
        <v>239</v>
      </c>
      <c r="M30" s="24"/>
    </row>
    <row r="31" spans="1:13" ht="14.25" customHeight="1">
      <c r="A31" s="41" t="s">
        <v>251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8800</v>
      </c>
      <c r="J35" s="59">
        <f>SUM(J36+J47+J67+J88+J95+J115+J141+J160+J170)</f>
        <v>2600</v>
      </c>
      <c r="K35" s="60">
        <f>SUM(K36+K47+K67+K88+K95+K115+K141+K160+K170)</f>
        <v>100</v>
      </c>
      <c r="L35" s="59">
        <f>SUM(L36+L47+L67+L88+L95+L115+L141+L160+L170)</f>
        <v>100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8200</v>
      </c>
      <c r="J36" s="59">
        <f>SUM(J37+J43)</f>
        <v>2100</v>
      </c>
      <c r="K36" s="68">
        <f>SUM(K37+K43)</f>
        <v>0</v>
      </c>
      <c r="L36" s="69">
        <f>SUM(L37+L43)</f>
        <v>0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8000</v>
      </c>
      <c r="J37" s="59">
        <f>SUM(J38)</f>
        <v>2000</v>
      </c>
      <c r="K37" s="60">
        <f>SUM(K38)</f>
        <v>0</v>
      </c>
      <c r="L37" s="59">
        <f>SUM(L38)</f>
        <v>0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8000</v>
      </c>
      <c r="J38" s="59">
        <f t="shared" ref="J38:L39" si="0">SUM(J39)</f>
        <v>2000</v>
      </c>
      <c r="K38" s="59">
        <f t="shared" si="0"/>
        <v>0</v>
      </c>
      <c r="L38" s="59">
        <f t="shared" si="0"/>
        <v>0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8000</v>
      </c>
      <c r="J39" s="60">
        <f t="shared" si="0"/>
        <v>2000</v>
      </c>
      <c r="K39" s="60">
        <f t="shared" si="0"/>
        <v>0</v>
      </c>
      <c r="L39" s="60">
        <f t="shared" si="0"/>
        <v>0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8000</v>
      </c>
      <c r="J40" s="77">
        <v>2000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200</v>
      </c>
      <c r="J43" s="59">
        <f t="shared" si="1"/>
        <v>100</v>
      </c>
      <c r="K43" s="60">
        <f t="shared" si="1"/>
        <v>0</v>
      </c>
      <c r="L43" s="59">
        <f t="shared" si="1"/>
        <v>0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200</v>
      </c>
      <c r="J44" s="59">
        <f t="shared" si="1"/>
        <v>100</v>
      </c>
      <c r="K44" s="59">
        <f t="shared" si="1"/>
        <v>0</v>
      </c>
      <c r="L44" s="59">
        <f t="shared" si="1"/>
        <v>0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200</v>
      </c>
      <c r="J45" s="59">
        <f t="shared" si="1"/>
        <v>100</v>
      </c>
      <c r="K45" s="59">
        <f t="shared" si="1"/>
        <v>0</v>
      </c>
      <c r="L45" s="59">
        <f t="shared" si="1"/>
        <v>0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200</v>
      </c>
      <c r="J46" s="77">
        <v>100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600</v>
      </c>
      <c r="J47" s="82">
        <f t="shared" si="2"/>
        <v>500</v>
      </c>
      <c r="K47" s="81">
        <f t="shared" si="2"/>
        <v>100</v>
      </c>
      <c r="L47" s="81">
        <f t="shared" si="2"/>
        <v>100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600</v>
      </c>
      <c r="J48" s="60">
        <f t="shared" si="2"/>
        <v>500</v>
      </c>
      <c r="K48" s="59">
        <f t="shared" si="2"/>
        <v>100</v>
      </c>
      <c r="L48" s="60">
        <f t="shared" si="2"/>
        <v>100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600</v>
      </c>
      <c r="J49" s="60">
        <f t="shared" si="2"/>
        <v>500</v>
      </c>
      <c r="K49" s="69">
        <f t="shared" si="2"/>
        <v>100</v>
      </c>
      <c r="L49" s="69">
        <f t="shared" si="2"/>
        <v>100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600</v>
      </c>
      <c r="J50" s="88">
        <f>SUM(J51:J66)</f>
        <v>500</v>
      </c>
      <c r="K50" s="89">
        <f>SUM(K51:K66)</f>
        <v>100</v>
      </c>
      <c r="L50" s="89">
        <f>SUM(L51:L66)</f>
        <v>100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300</v>
      </c>
      <c r="J62" s="77">
        <v>200</v>
      </c>
      <c r="K62" s="77">
        <v>100</v>
      </c>
      <c r="L62" s="77">
        <v>100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200</v>
      </c>
      <c r="J63" s="77">
        <v>200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100</v>
      </c>
      <c r="J66" s="77">
        <v>100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0</v>
      </c>
      <c r="J155" s="101">
        <f t="shared" si="15"/>
        <v>0</v>
      </c>
      <c r="K155" s="60">
        <f t="shared" si="15"/>
        <v>0</v>
      </c>
      <c r="L155" s="59">
        <f t="shared" si="15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0</v>
      </c>
      <c r="J156" s="115">
        <f t="shared" si="15"/>
        <v>0</v>
      </c>
      <c r="K156" s="89">
        <f t="shared" si="15"/>
        <v>0</v>
      </c>
      <c r="L156" s="88">
        <f t="shared" si="15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8800</v>
      </c>
      <c r="J370" s="111">
        <f>SUM(J35+J186)</f>
        <v>2600</v>
      </c>
      <c r="K370" s="111">
        <f>SUM(K35+K186)</f>
        <v>100</v>
      </c>
      <c r="L370" s="111">
        <f>SUM(L35+L186)</f>
        <v>100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J1:L1"/>
    <mergeCell ref="J2:L2"/>
  </mergeCells>
  <pageMargins left="0.70866141732283461" right="0.70866141732283461" top="0" bottom="0" header="0.31496062992125984" footer="0.31496062992125984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abSelected="1" topLeftCell="A28" zoomScale="110" zoomScaleNormal="110" workbookViewId="0">
      <selection activeCell="I21" sqref="I21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92"/>
      <c r="J1" s="154" t="s">
        <v>256</v>
      </c>
      <c r="K1" s="154"/>
      <c r="L1" s="154"/>
      <c r="M1" s="6"/>
      <c r="N1" s="7"/>
      <c r="O1" s="7"/>
      <c r="P1" s="7"/>
      <c r="Q1" s="7"/>
    </row>
    <row r="2" spans="1:17" ht="13.5" customHeight="1">
      <c r="H2" s="5"/>
      <c r="I2" s="193"/>
      <c r="J2" s="155" t="s">
        <v>0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6" t="s">
        <v>257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7" t="s">
        <v>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8" t="s">
        <v>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0" t="s">
        <v>4</v>
      </c>
      <c r="H13" s="160"/>
      <c r="I13" s="160"/>
      <c r="J13" s="160"/>
      <c r="K13" s="160"/>
      <c r="L13" s="21"/>
      <c r="M13" s="6"/>
    </row>
    <row r="14" spans="1:17" ht="16.5" customHeight="1">
      <c r="A14" s="161" t="s">
        <v>258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2" t="s">
        <v>5</v>
      </c>
    </row>
    <row r="15" spans="1:17" ht="15.75" customHeight="1">
      <c r="G15" s="162" t="s">
        <v>6</v>
      </c>
      <c r="H15" s="162"/>
      <c r="I15" s="162"/>
      <c r="J15" s="162"/>
      <c r="K15" s="162"/>
      <c r="M15" s="6"/>
    </row>
    <row r="16" spans="1:17" ht="12" customHeight="1">
      <c r="G16" s="163" t="s">
        <v>259</v>
      </c>
      <c r="H16" s="163"/>
      <c r="I16" s="163"/>
      <c r="J16" s="163"/>
      <c r="K16" s="163"/>
    </row>
    <row r="17" spans="1:13" ht="12" customHeight="1">
      <c r="B17" s="161" t="s">
        <v>7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260</v>
      </c>
      <c r="H19" s="162"/>
      <c r="I19" s="162"/>
      <c r="J19" s="162"/>
      <c r="K19" s="162"/>
    </row>
    <row r="20" spans="1:13" ht="11.25" customHeight="1">
      <c r="G20" s="153" t="s">
        <v>8</v>
      </c>
      <c r="H20" s="153"/>
      <c r="I20" s="153"/>
      <c r="J20" s="153"/>
      <c r="K20" s="153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4" t="s">
        <v>9</v>
      </c>
      <c r="F22" s="164"/>
      <c r="G22" s="164"/>
      <c r="H22" s="164"/>
      <c r="I22" s="164"/>
      <c r="J22" s="164"/>
      <c r="K22" s="164"/>
      <c r="L22" s="1"/>
    </row>
    <row r="23" spans="1:13" ht="12" customHeight="1">
      <c r="A23" s="165" t="s">
        <v>10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24"/>
    </row>
    <row r="24" spans="1:13" ht="12" customHeight="1">
      <c r="F24" s="2"/>
      <c r="J24" s="25"/>
      <c r="K24" s="19"/>
      <c r="L24" s="26" t="s">
        <v>11</v>
      </c>
      <c r="M24" s="24"/>
    </row>
    <row r="25" spans="1:13" ht="11.25" customHeight="1">
      <c r="F25" s="2"/>
      <c r="J25" s="27" t="s">
        <v>12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13</v>
      </c>
      <c r="L26" s="28"/>
      <c r="M26" s="24"/>
    </row>
    <row r="27" spans="1:13" ht="12.75" customHeight="1">
      <c r="A27" s="166" t="s">
        <v>236</v>
      </c>
      <c r="B27" s="166"/>
      <c r="C27" s="166"/>
      <c r="D27" s="166"/>
      <c r="E27" s="166"/>
      <c r="F27" s="166"/>
      <c r="G27" s="166"/>
      <c r="H27" s="166"/>
      <c r="I27" s="166"/>
      <c r="K27" s="30" t="s">
        <v>15</v>
      </c>
      <c r="L27" s="31" t="s">
        <v>16</v>
      </c>
      <c r="M27" s="24"/>
    </row>
    <row r="28" spans="1:13" ht="12" customHeight="1">
      <c r="A28" s="166" t="s">
        <v>17</v>
      </c>
      <c r="B28" s="166"/>
      <c r="C28" s="166"/>
      <c r="D28" s="166"/>
      <c r="E28" s="166"/>
      <c r="F28" s="166"/>
      <c r="G28" s="166"/>
      <c r="H28" s="166"/>
      <c r="I28" s="166"/>
      <c r="J28" s="32" t="s">
        <v>18</v>
      </c>
      <c r="K28" s="33" t="s">
        <v>19</v>
      </c>
      <c r="L28" s="28"/>
      <c r="M28" s="24"/>
    </row>
    <row r="29" spans="1:13" ht="12.75" customHeight="1">
      <c r="F29" s="2"/>
      <c r="G29" s="34" t="s">
        <v>20</v>
      </c>
      <c r="H29" s="35" t="s">
        <v>252</v>
      </c>
      <c r="I29" s="36"/>
      <c r="J29" s="37"/>
      <c r="K29" s="28"/>
      <c r="L29" s="28"/>
      <c r="M29" s="24"/>
    </row>
    <row r="30" spans="1:13" ht="13.5" customHeight="1">
      <c r="F30" s="2"/>
      <c r="G30" s="167" t="s">
        <v>22</v>
      </c>
      <c r="H30" s="167"/>
      <c r="I30" s="38" t="s">
        <v>237</v>
      </c>
      <c r="J30" s="39" t="s">
        <v>25</v>
      </c>
      <c r="K30" s="40" t="s">
        <v>23</v>
      </c>
      <c r="L30" s="40" t="s">
        <v>23</v>
      </c>
      <c r="M30" s="24"/>
    </row>
    <row r="31" spans="1:13" ht="14.25" customHeight="1">
      <c r="A31" s="41" t="s">
        <v>253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28</v>
      </c>
      <c r="M31" s="46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73" t="s">
        <v>34</v>
      </c>
      <c r="M32" s="46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7" t="s">
        <v>35</v>
      </c>
      <c r="J33" s="48" t="s">
        <v>36</v>
      </c>
      <c r="K33" s="191"/>
      <c r="L33" s="174"/>
    </row>
    <row r="34" spans="1:18" ht="11.25" customHeight="1">
      <c r="A34" s="175" t="s">
        <v>37</v>
      </c>
      <c r="B34" s="176"/>
      <c r="C34" s="176"/>
      <c r="D34" s="176"/>
      <c r="E34" s="176"/>
      <c r="F34" s="177"/>
      <c r="G34" s="49">
        <v>2</v>
      </c>
      <c r="H34" s="50">
        <v>3</v>
      </c>
      <c r="I34" s="51" t="s">
        <v>38</v>
      </c>
      <c r="J34" s="52" t="s">
        <v>39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40</v>
      </c>
      <c r="H35" s="58">
        <v>1</v>
      </c>
      <c r="I35" s="59">
        <f>SUM(I36+I47+I67+I88+I95+I115+I141+I160+I170)</f>
        <v>3800</v>
      </c>
      <c r="J35" s="59">
        <f>SUM(J36+J47+J67+J88+J95+J115+J141+J160+J170)</f>
        <v>2000</v>
      </c>
      <c r="K35" s="60">
        <f>SUM(K36+K47+K67+K88+K95+K115+K141+K160+K170)</f>
        <v>100</v>
      </c>
      <c r="L35" s="59">
        <f>SUM(L36+L47+L67+L88+L95+L115+L141+L160+L170)</f>
        <v>100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41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42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42</v>
      </c>
      <c r="H38" s="58">
        <v>4</v>
      </c>
      <c r="I38" s="59">
        <f>SUM(I39+I41)</f>
        <v>0</v>
      </c>
      <c r="J38" s="59">
        <f t="shared" ref="J38:L39" si="0">SUM(J39)</f>
        <v>0</v>
      </c>
      <c r="K38" s="59">
        <f t="shared" si="0"/>
        <v>0</v>
      </c>
      <c r="L38" s="59">
        <f t="shared" si="0"/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43</v>
      </c>
      <c r="H39" s="58">
        <v>5</v>
      </c>
      <c r="I39" s="60">
        <f>SUM(I40)</f>
        <v>0</v>
      </c>
      <c r="J39" s="60">
        <f t="shared" si="0"/>
        <v>0</v>
      </c>
      <c r="K39" s="60">
        <f t="shared" si="0"/>
        <v>0</v>
      </c>
      <c r="L39" s="60">
        <f t="shared" si="0"/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43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44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44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45</v>
      </c>
      <c r="H43" s="58">
        <v>9</v>
      </c>
      <c r="I43" s="60">
        <f t="shared" ref="I43:L45" si="1">I44</f>
        <v>0</v>
      </c>
      <c r="J43" s="59">
        <f t="shared" si="1"/>
        <v>0</v>
      </c>
      <c r="K43" s="60">
        <f t="shared" si="1"/>
        <v>0</v>
      </c>
      <c r="L43" s="59">
        <f t="shared" si="1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45</v>
      </c>
      <c r="H44" s="58">
        <v>10</v>
      </c>
      <c r="I44" s="60">
        <f t="shared" si="1"/>
        <v>0</v>
      </c>
      <c r="J44" s="59">
        <f t="shared" si="1"/>
        <v>0</v>
      </c>
      <c r="K44" s="59">
        <f t="shared" si="1"/>
        <v>0</v>
      </c>
      <c r="L44" s="59">
        <f t="shared" si="1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45</v>
      </c>
      <c r="H45" s="58">
        <v>11</v>
      </c>
      <c r="I45" s="59">
        <f t="shared" si="1"/>
        <v>0</v>
      </c>
      <c r="J45" s="59">
        <f t="shared" si="1"/>
        <v>0</v>
      </c>
      <c r="K45" s="59">
        <f t="shared" si="1"/>
        <v>0</v>
      </c>
      <c r="L45" s="59">
        <f t="shared" si="1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45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46</v>
      </c>
      <c r="H47" s="58">
        <v>13</v>
      </c>
      <c r="I47" s="81">
        <f t="shared" ref="I47:L49" si="2">I48</f>
        <v>3800</v>
      </c>
      <c r="J47" s="82">
        <f t="shared" si="2"/>
        <v>2000</v>
      </c>
      <c r="K47" s="81">
        <f t="shared" si="2"/>
        <v>100</v>
      </c>
      <c r="L47" s="81">
        <f t="shared" si="2"/>
        <v>100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46</v>
      </c>
      <c r="H48" s="58">
        <v>14</v>
      </c>
      <c r="I48" s="59">
        <f t="shared" si="2"/>
        <v>3800</v>
      </c>
      <c r="J48" s="60">
        <f t="shared" si="2"/>
        <v>2000</v>
      </c>
      <c r="K48" s="59">
        <f t="shared" si="2"/>
        <v>100</v>
      </c>
      <c r="L48" s="60">
        <f t="shared" si="2"/>
        <v>100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46</v>
      </c>
      <c r="H49" s="58">
        <v>15</v>
      </c>
      <c r="I49" s="59">
        <f t="shared" si="2"/>
        <v>3800</v>
      </c>
      <c r="J49" s="60">
        <f t="shared" si="2"/>
        <v>2000</v>
      </c>
      <c r="K49" s="69">
        <f t="shared" si="2"/>
        <v>100</v>
      </c>
      <c r="L49" s="69">
        <f t="shared" si="2"/>
        <v>100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46</v>
      </c>
      <c r="H50" s="58">
        <v>16</v>
      </c>
      <c r="I50" s="88">
        <f>SUM(I51:I66)</f>
        <v>3800</v>
      </c>
      <c r="J50" s="88">
        <f>SUM(J51:J66)</f>
        <v>2000</v>
      </c>
      <c r="K50" s="89">
        <f>SUM(K51:K66)</f>
        <v>100</v>
      </c>
      <c r="L50" s="89">
        <f>SUM(L51:L66)</f>
        <v>100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47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48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49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50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51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52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53</v>
      </c>
      <c r="H57" s="58">
        <v>23</v>
      </c>
      <c r="I57" s="96">
        <v>3100</v>
      </c>
      <c r="J57" s="77">
        <v>1300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54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55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56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57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58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59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60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61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62</v>
      </c>
      <c r="H66" s="58">
        <v>32</v>
      </c>
      <c r="I66" s="78">
        <v>700</v>
      </c>
      <c r="J66" s="77">
        <v>700</v>
      </c>
      <c r="K66" s="77">
        <v>100</v>
      </c>
      <c r="L66" s="77">
        <v>100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63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64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65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65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66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67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68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69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69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66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67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68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70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71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72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73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74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75</v>
      </c>
      <c r="H84" s="58">
        <v>50</v>
      </c>
      <c r="I84" s="59">
        <f t="shared" ref="I84:L85" si="3">I85</f>
        <v>0</v>
      </c>
      <c r="J84" s="59">
        <f t="shared" si="3"/>
        <v>0</v>
      </c>
      <c r="K84" s="59">
        <f t="shared" si="3"/>
        <v>0</v>
      </c>
      <c r="L84" s="59">
        <f t="shared" si="3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75</v>
      </c>
      <c r="H85" s="58">
        <v>51</v>
      </c>
      <c r="I85" s="59">
        <f t="shared" si="3"/>
        <v>0</v>
      </c>
      <c r="J85" s="59">
        <f t="shared" si="3"/>
        <v>0</v>
      </c>
      <c r="K85" s="59">
        <f t="shared" si="3"/>
        <v>0</v>
      </c>
      <c r="L85" s="59">
        <f t="shared" si="3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75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75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76</v>
      </c>
      <c r="H88" s="58">
        <v>54</v>
      </c>
      <c r="I88" s="59">
        <f t="shared" ref="I88:L90" si="4">I89</f>
        <v>0</v>
      </c>
      <c r="J88" s="101">
        <f t="shared" si="4"/>
        <v>0</v>
      </c>
      <c r="K88" s="60">
        <f t="shared" si="4"/>
        <v>0</v>
      </c>
      <c r="L88" s="60">
        <f t="shared" si="4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77</v>
      </c>
      <c r="H89" s="58">
        <v>55</v>
      </c>
      <c r="I89" s="59">
        <f t="shared" si="4"/>
        <v>0</v>
      </c>
      <c r="J89" s="101">
        <f t="shared" si="4"/>
        <v>0</v>
      </c>
      <c r="K89" s="60">
        <f t="shared" si="4"/>
        <v>0</v>
      </c>
      <c r="L89" s="60">
        <f t="shared" si="4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77</v>
      </c>
      <c r="H90" s="58">
        <v>56</v>
      </c>
      <c r="I90" s="59">
        <f t="shared" si="4"/>
        <v>0</v>
      </c>
      <c r="J90" s="101">
        <f t="shared" si="4"/>
        <v>0</v>
      </c>
      <c r="K90" s="60">
        <f t="shared" si="4"/>
        <v>0</v>
      </c>
      <c r="L90" s="60">
        <f t="shared" si="4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77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78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79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80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81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82</v>
      </c>
      <c r="H96" s="58">
        <v>62</v>
      </c>
      <c r="I96" s="81">
        <f t="shared" ref="I96:L97" si="5">I97</f>
        <v>0</v>
      </c>
      <c r="J96" s="103">
        <f t="shared" si="5"/>
        <v>0</v>
      </c>
      <c r="K96" s="82">
        <f t="shared" si="5"/>
        <v>0</v>
      </c>
      <c r="L96" s="82">
        <f t="shared" si="5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82</v>
      </c>
      <c r="H97" s="58">
        <v>63</v>
      </c>
      <c r="I97" s="59">
        <f t="shared" si="5"/>
        <v>0</v>
      </c>
      <c r="J97" s="101">
        <f t="shared" si="5"/>
        <v>0</v>
      </c>
      <c r="K97" s="60">
        <f t="shared" si="5"/>
        <v>0</v>
      </c>
      <c r="L97" s="60">
        <f t="shared" si="5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82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83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84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85</v>
      </c>
      <c r="H101" s="58">
        <v>67</v>
      </c>
      <c r="I101" s="59">
        <f t="shared" ref="I101:L102" si="6">I102</f>
        <v>0</v>
      </c>
      <c r="J101" s="101">
        <f t="shared" si="6"/>
        <v>0</v>
      </c>
      <c r="K101" s="60">
        <f t="shared" si="6"/>
        <v>0</v>
      </c>
      <c r="L101" s="59">
        <f t="shared" si="6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85</v>
      </c>
      <c r="H102" s="58">
        <v>68</v>
      </c>
      <c r="I102" s="59">
        <f t="shared" si="6"/>
        <v>0</v>
      </c>
      <c r="J102" s="101">
        <f t="shared" si="6"/>
        <v>0</v>
      </c>
      <c r="K102" s="60">
        <f t="shared" si="6"/>
        <v>0</v>
      </c>
      <c r="L102" s="59">
        <f t="shared" si="6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85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86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87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88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89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89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89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90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91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91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91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92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93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94</v>
      </c>
      <c r="H116" s="58">
        <v>82</v>
      </c>
      <c r="I116" s="69">
        <f t="shared" ref="I116:L117" si="7">I117</f>
        <v>0</v>
      </c>
      <c r="J116" s="104">
        <f t="shared" si="7"/>
        <v>0</v>
      </c>
      <c r="K116" s="68">
        <f t="shared" si="7"/>
        <v>0</v>
      </c>
      <c r="L116" s="69">
        <f t="shared" si="7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94</v>
      </c>
      <c r="H117" s="58">
        <v>83</v>
      </c>
      <c r="I117" s="59">
        <f t="shared" si="7"/>
        <v>0</v>
      </c>
      <c r="J117" s="101">
        <f t="shared" si="7"/>
        <v>0</v>
      </c>
      <c r="K117" s="60">
        <f t="shared" si="7"/>
        <v>0</v>
      </c>
      <c r="L117" s="59">
        <f t="shared" si="7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94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95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96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97</v>
      </c>
      <c r="H121" s="58">
        <v>87</v>
      </c>
      <c r="I121" s="59">
        <f t="shared" ref="I121:L123" si="8">I122</f>
        <v>0</v>
      </c>
      <c r="J121" s="101">
        <f t="shared" si="8"/>
        <v>0</v>
      </c>
      <c r="K121" s="60">
        <f t="shared" si="8"/>
        <v>0</v>
      </c>
      <c r="L121" s="59">
        <f t="shared" si="8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97</v>
      </c>
      <c r="H122" s="58">
        <v>88</v>
      </c>
      <c r="I122" s="59">
        <f t="shared" si="8"/>
        <v>0</v>
      </c>
      <c r="J122" s="101">
        <f t="shared" si="8"/>
        <v>0</v>
      </c>
      <c r="K122" s="60">
        <f t="shared" si="8"/>
        <v>0</v>
      </c>
      <c r="L122" s="59">
        <f t="shared" si="8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97</v>
      </c>
      <c r="H123" s="58">
        <v>89</v>
      </c>
      <c r="I123" s="111">
        <f t="shared" si="8"/>
        <v>0</v>
      </c>
      <c r="J123" s="112">
        <f t="shared" si="8"/>
        <v>0</v>
      </c>
      <c r="K123" s="113">
        <f t="shared" si="8"/>
        <v>0</v>
      </c>
      <c r="L123" s="111">
        <f t="shared" si="8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97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98</v>
      </c>
      <c r="H125" s="58">
        <v>91</v>
      </c>
      <c r="I125" s="81">
        <f t="shared" ref="I125:L127" si="9">I126</f>
        <v>0</v>
      </c>
      <c r="J125" s="103">
        <f t="shared" si="9"/>
        <v>0</v>
      </c>
      <c r="K125" s="82">
        <f t="shared" si="9"/>
        <v>0</v>
      </c>
      <c r="L125" s="81">
        <f t="shared" si="9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98</v>
      </c>
      <c r="H126" s="58">
        <v>92</v>
      </c>
      <c r="I126" s="59">
        <f t="shared" si="9"/>
        <v>0</v>
      </c>
      <c r="J126" s="101">
        <f t="shared" si="9"/>
        <v>0</v>
      </c>
      <c r="K126" s="60">
        <f t="shared" si="9"/>
        <v>0</v>
      </c>
      <c r="L126" s="59">
        <f t="shared" si="9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98</v>
      </c>
      <c r="H127" s="58">
        <v>93</v>
      </c>
      <c r="I127" s="59">
        <f t="shared" si="9"/>
        <v>0</v>
      </c>
      <c r="J127" s="101">
        <f t="shared" si="9"/>
        <v>0</v>
      </c>
      <c r="K127" s="60">
        <f t="shared" si="9"/>
        <v>0</v>
      </c>
      <c r="L127" s="59">
        <f t="shared" si="9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98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99</v>
      </c>
      <c r="H129" s="58">
        <v>95</v>
      </c>
      <c r="I129" s="81">
        <f t="shared" ref="I129:L131" si="10">I130</f>
        <v>0</v>
      </c>
      <c r="J129" s="103">
        <f t="shared" si="10"/>
        <v>0</v>
      </c>
      <c r="K129" s="82">
        <f t="shared" si="10"/>
        <v>0</v>
      </c>
      <c r="L129" s="81">
        <f t="shared" si="10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99</v>
      </c>
      <c r="H130" s="58">
        <v>96</v>
      </c>
      <c r="I130" s="59">
        <f t="shared" si="10"/>
        <v>0</v>
      </c>
      <c r="J130" s="101">
        <f t="shared" si="10"/>
        <v>0</v>
      </c>
      <c r="K130" s="60">
        <f t="shared" si="10"/>
        <v>0</v>
      </c>
      <c r="L130" s="59">
        <f t="shared" si="10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99</v>
      </c>
      <c r="H131" s="58">
        <v>97</v>
      </c>
      <c r="I131" s="59">
        <f t="shared" si="10"/>
        <v>0</v>
      </c>
      <c r="J131" s="101">
        <f t="shared" si="10"/>
        <v>0</v>
      </c>
      <c r="K131" s="60">
        <f t="shared" si="10"/>
        <v>0</v>
      </c>
      <c r="L131" s="59">
        <f t="shared" si="10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99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100</v>
      </c>
      <c r="H133" s="58">
        <v>99</v>
      </c>
      <c r="I133" s="88">
        <f t="shared" ref="I133:L135" si="11">I134</f>
        <v>0</v>
      </c>
      <c r="J133" s="115">
        <f t="shared" si="11"/>
        <v>0</v>
      </c>
      <c r="K133" s="89">
        <f t="shared" si="11"/>
        <v>0</v>
      </c>
      <c r="L133" s="88">
        <f t="shared" si="11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100</v>
      </c>
      <c r="H134" s="58">
        <v>100</v>
      </c>
      <c r="I134" s="59">
        <f t="shared" si="11"/>
        <v>0</v>
      </c>
      <c r="J134" s="101">
        <f t="shared" si="11"/>
        <v>0</v>
      </c>
      <c r="K134" s="60">
        <f t="shared" si="11"/>
        <v>0</v>
      </c>
      <c r="L134" s="59">
        <f t="shared" si="11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100</v>
      </c>
      <c r="H135" s="58">
        <v>101</v>
      </c>
      <c r="I135" s="59">
        <f t="shared" si="11"/>
        <v>0</v>
      </c>
      <c r="J135" s="101">
        <f t="shared" si="11"/>
        <v>0</v>
      </c>
      <c r="K135" s="60">
        <f t="shared" si="11"/>
        <v>0</v>
      </c>
      <c r="L135" s="59">
        <f t="shared" si="11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101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102</v>
      </c>
      <c r="H137" s="58">
        <v>103</v>
      </c>
      <c r="I137" s="60">
        <f t="shared" ref="I137:L139" si="12">I138</f>
        <v>0</v>
      </c>
      <c r="J137" s="59">
        <f t="shared" si="12"/>
        <v>0</v>
      </c>
      <c r="K137" s="59">
        <f t="shared" si="12"/>
        <v>0</v>
      </c>
      <c r="L137" s="59">
        <f t="shared" si="12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102</v>
      </c>
      <c r="H138" s="58">
        <v>104</v>
      </c>
      <c r="I138" s="59">
        <f t="shared" si="12"/>
        <v>0</v>
      </c>
      <c r="J138" s="59">
        <f t="shared" si="12"/>
        <v>0</v>
      </c>
      <c r="K138" s="59">
        <f t="shared" si="12"/>
        <v>0</v>
      </c>
      <c r="L138" s="59">
        <f t="shared" si="12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102</v>
      </c>
      <c r="H139" s="58">
        <v>105</v>
      </c>
      <c r="I139" s="59">
        <f t="shared" si="12"/>
        <v>0</v>
      </c>
      <c r="J139" s="59">
        <f t="shared" si="12"/>
        <v>0</v>
      </c>
      <c r="K139" s="59">
        <f t="shared" si="12"/>
        <v>0</v>
      </c>
      <c r="L139" s="59">
        <f t="shared" si="12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102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103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104</v>
      </c>
      <c r="H142" s="58">
        <v>108</v>
      </c>
      <c r="I142" s="60">
        <f t="shared" ref="I142:L143" si="13">I143</f>
        <v>0</v>
      </c>
      <c r="J142" s="101">
        <f t="shared" si="13"/>
        <v>0</v>
      </c>
      <c r="K142" s="60">
        <f t="shared" si="13"/>
        <v>0</v>
      </c>
      <c r="L142" s="59">
        <f t="shared" si="13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104</v>
      </c>
      <c r="H143" s="58">
        <v>109</v>
      </c>
      <c r="I143" s="60">
        <f t="shared" si="13"/>
        <v>0</v>
      </c>
      <c r="J143" s="101">
        <f t="shared" si="13"/>
        <v>0</v>
      </c>
      <c r="K143" s="60">
        <f t="shared" si="13"/>
        <v>0</v>
      </c>
      <c r="L143" s="59">
        <f t="shared" si="13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104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105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106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107</v>
      </c>
      <c r="H147" s="58">
        <v>113</v>
      </c>
      <c r="I147" s="68">
        <f t="shared" ref="I147:L148" si="14">I148</f>
        <v>0</v>
      </c>
      <c r="J147" s="104">
        <f t="shared" si="14"/>
        <v>0</v>
      </c>
      <c r="K147" s="68">
        <f t="shared" si="14"/>
        <v>0</v>
      </c>
      <c r="L147" s="69">
        <f t="shared" si="14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108</v>
      </c>
      <c r="H148" s="58">
        <v>114</v>
      </c>
      <c r="I148" s="60">
        <f t="shared" si="14"/>
        <v>0</v>
      </c>
      <c r="J148" s="101">
        <f t="shared" si="14"/>
        <v>0</v>
      </c>
      <c r="K148" s="60">
        <f t="shared" si="14"/>
        <v>0</v>
      </c>
      <c r="L148" s="59">
        <f t="shared" si="14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108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109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110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111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111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111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112</v>
      </c>
      <c r="H155" s="58">
        <v>121</v>
      </c>
      <c r="I155" s="60">
        <f t="shared" ref="I155:L156" si="15">I156</f>
        <v>0</v>
      </c>
      <c r="J155" s="101">
        <f t="shared" si="15"/>
        <v>0</v>
      </c>
      <c r="K155" s="60">
        <f t="shared" si="15"/>
        <v>0</v>
      </c>
      <c r="L155" s="59">
        <f t="shared" si="15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112</v>
      </c>
      <c r="H156" s="58">
        <v>122</v>
      </c>
      <c r="I156" s="89">
        <f t="shared" si="15"/>
        <v>0</v>
      </c>
      <c r="J156" s="115">
        <f t="shared" si="15"/>
        <v>0</v>
      </c>
      <c r="K156" s="89">
        <f t="shared" si="15"/>
        <v>0</v>
      </c>
      <c r="L156" s="88">
        <f t="shared" si="15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112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113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114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115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115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116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116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117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118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119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120</v>
      </c>
      <c r="H167" s="58">
        <v>133</v>
      </c>
      <c r="I167" s="60">
        <f t="shared" ref="I167:L168" si="16">I168</f>
        <v>0</v>
      </c>
      <c r="J167" s="101">
        <f t="shared" si="16"/>
        <v>0</v>
      </c>
      <c r="K167" s="60">
        <f t="shared" si="16"/>
        <v>0</v>
      </c>
      <c r="L167" s="59">
        <f t="shared" si="16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120</v>
      </c>
      <c r="H168" s="58">
        <v>134</v>
      </c>
      <c r="I168" s="60">
        <f t="shared" si="16"/>
        <v>0</v>
      </c>
      <c r="J168" s="101">
        <f t="shared" si="16"/>
        <v>0</v>
      </c>
      <c r="K168" s="60">
        <f t="shared" si="16"/>
        <v>0</v>
      </c>
      <c r="L168" s="59">
        <f t="shared" si="16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120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121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122</v>
      </c>
      <c r="H171" s="58">
        <v>137</v>
      </c>
      <c r="I171" s="60">
        <f t="shared" ref="I171:L173" si="17">I172</f>
        <v>0</v>
      </c>
      <c r="J171" s="101">
        <f t="shared" si="17"/>
        <v>0</v>
      </c>
      <c r="K171" s="60">
        <f t="shared" si="17"/>
        <v>0</v>
      </c>
      <c r="L171" s="59">
        <f t="shared" si="17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122</v>
      </c>
      <c r="H172" s="58">
        <v>138</v>
      </c>
      <c r="I172" s="82">
        <f t="shared" si="17"/>
        <v>0</v>
      </c>
      <c r="J172" s="103">
        <f t="shared" si="17"/>
        <v>0</v>
      </c>
      <c r="K172" s="82">
        <f t="shared" si="17"/>
        <v>0</v>
      </c>
      <c r="L172" s="81">
        <f t="shared" si="17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122</v>
      </c>
      <c r="H173" s="58">
        <v>139</v>
      </c>
      <c r="I173" s="60">
        <f t="shared" si="17"/>
        <v>0</v>
      </c>
      <c r="J173" s="101">
        <f t="shared" si="17"/>
        <v>0</v>
      </c>
      <c r="K173" s="60">
        <f t="shared" si="17"/>
        <v>0</v>
      </c>
      <c r="L173" s="59">
        <f t="shared" si="17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122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123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124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124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125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126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127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128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129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130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131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132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133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134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135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136</v>
      </c>
      <c r="H189" s="58">
        <v>155</v>
      </c>
      <c r="I189" s="59">
        <f t="shared" ref="I189:L190" si="18">I190</f>
        <v>0</v>
      </c>
      <c r="J189" s="103">
        <f t="shared" si="18"/>
        <v>0</v>
      </c>
      <c r="K189" s="82">
        <f t="shared" si="18"/>
        <v>0</v>
      </c>
      <c r="L189" s="81">
        <f t="shared" si="18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136</v>
      </c>
      <c r="H190" s="58">
        <v>156</v>
      </c>
      <c r="I190" s="81">
        <f t="shared" si="18"/>
        <v>0</v>
      </c>
      <c r="J190" s="59">
        <f t="shared" si="18"/>
        <v>0</v>
      </c>
      <c r="K190" s="59">
        <f t="shared" si="18"/>
        <v>0</v>
      </c>
      <c r="L190" s="59">
        <f t="shared" si="18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136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137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137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138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139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140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141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141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142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143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144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145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146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146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147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148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149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150</v>
      </c>
      <c r="H208" s="58">
        <v>174</v>
      </c>
      <c r="I208" s="59">
        <f t="shared" ref="I208:L209" si="19">I209</f>
        <v>0</v>
      </c>
      <c r="J208" s="101">
        <f t="shared" si="19"/>
        <v>0</v>
      </c>
      <c r="K208" s="60">
        <f t="shared" si="19"/>
        <v>0</v>
      </c>
      <c r="L208" s="59">
        <f t="shared" si="19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150</v>
      </c>
      <c r="H209" s="58">
        <v>175</v>
      </c>
      <c r="I209" s="60">
        <f t="shared" si="19"/>
        <v>0</v>
      </c>
      <c r="J209" s="60">
        <f t="shared" si="19"/>
        <v>0</v>
      </c>
      <c r="K209" s="60">
        <f t="shared" si="19"/>
        <v>0</v>
      </c>
      <c r="L209" s="60">
        <f t="shared" si="19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150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151</v>
      </c>
      <c r="H211" s="58">
        <v>177</v>
      </c>
      <c r="I211" s="59">
        <f t="shared" ref="I211:L212" si="20">I212</f>
        <v>0</v>
      </c>
      <c r="J211" s="104">
        <f t="shared" si="20"/>
        <v>0</v>
      </c>
      <c r="K211" s="68">
        <f t="shared" si="20"/>
        <v>0</v>
      </c>
      <c r="L211" s="69">
        <f t="shared" si="20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151</v>
      </c>
      <c r="H212" s="58">
        <v>178</v>
      </c>
      <c r="I212" s="81">
        <f t="shared" si="20"/>
        <v>0</v>
      </c>
      <c r="J212" s="101">
        <f t="shared" si="20"/>
        <v>0</v>
      </c>
      <c r="K212" s="60">
        <f t="shared" si="20"/>
        <v>0</v>
      </c>
      <c r="L212" s="59">
        <f t="shared" si="20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151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152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153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154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155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156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157</v>
      </c>
      <c r="H219" s="58">
        <v>185</v>
      </c>
      <c r="I219" s="81">
        <f t="shared" ref="I219:L220" si="21">I220</f>
        <v>0</v>
      </c>
      <c r="J219" s="103">
        <f t="shared" si="21"/>
        <v>0</v>
      </c>
      <c r="K219" s="82">
        <f t="shared" si="21"/>
        <v>0</v>
      </c>
      <c r="L219" s="81">
        <f t="shared" si="21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157</v>
      </c>
      <c r="H220" s="58">
        <v>186</v>
      </c>
      <c r="I220" s="59">
        <f t="shared" si="21"/>
        <v>0</v>
      </c>
      <c r="J220" s="101">
        <f t="shared" si="21"/>
        <v>0</v>
      </c>
      <c r="K220" s="60">
        <f t="shared" si="21"/>
        <v>0</v>
      </c>
      <c r="L220" s="59">
        <f t="shared" si="21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157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158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158</v>
      </c>
      <c r="H223" s="58">
        <v>189</v>
      </c>
      <c r="I223" s="59">
        <f t="shared" ref="I223:P223" si="22">SUM(I224:I229)</f>
        <v>0</v>
      </c>
      <c r="J223" s="59">
        <f t="shared" si="22"/>
        <v>0</v>
      </c>
      <c r="K223" s="59">
        <f t="shared" si="22"/>
        <v>0</v>
      </c>
      <c r="L223" s="59">
        <f t="shared" si="22"/>
        <v>0</v>
      </c>
      <c r="M223" s="132">
        <f t="shared" si="22"/>
        <v>0</v>
      </c>
      <c r="N223" s="132">
        <f t="shared" si="22"/>
        <v>0</v>
      </c>
      <c r="O223" s="132">
        <f t="shared" si="22"/>
        <v>0</v>
      </c>
      <c r="P223" s="132">
        <f t="shared" si="22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159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160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161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162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163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158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164</v>
      </c>
      <c r="H230" s="58">
        <v>196</v>
      </c>
      <c r="I230" s="81">
        <f t="shared" ref="I230:L232" si="23">I231</f>
        <v>0</v>
      </c>
      <c r="J230" s="103">
        <f t="shared" si="23"/>
        <v>0</v>
      </c>
      <c r="K230" s="82">
        <f t="shared" si="23"/>
        <v>0</v>
      </c>
      <c r="L230" s="82">
        <f t="shared" si="23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164</v>
      </c>
      <c r="H231" s="58">
        <v>197</v>
      </c>
      <c r="I231" s="88">
        <f t="shared" si="23"/>
        <v>0</v>
      </c>
      <c r="J231" s="115">
        <f t="shared" si="23"/>
        <v>0</v>
      </c>
      <c r="K231" s="89">
        <f t="shared" si="23"/>
        <v>0</v>
      </c>
      <c r="L231" s="89">
        <f t="shared" si="23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165</v>
      </c>
      <c r="H232" s="58">
        <v>198</v>
      </c>
      <c r="I232" s="59">
        <f t="shared" si="23"/>
        <v>0</v>
      </c>
      <c r="J232" s="101">
        <f t="shared" si="23"/>
        <v>0</v>
      </c>
      <c r="K232" s="60">
        <f t="shared" si="23"/>
        <v>0</v>
      </c>
      <c r="L232" s="60">
        <f t="shared" si="23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165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166</v>
      </c>
      <c r="H234" s="58">
        <v>200</v>
      </c>
      <c r="I234" s="59">
        <f t="shared" ref="I234:L235" si="24">I235</f>
        <v>0</v>
      </c>
      <c r="J234" s="59">
        <f t="shared" si="24"/>
        <v>0</v>
      </c>
      <c r="K234" s="59">
        <f t="shared" si="24"/>
        <v>0</v>
      </c>
      <c r="L234" s="59">
        <f t="shared" si="24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166</v>
      </c>
      <c r="H235" s="58">
        <v>201</v>
      </c>
      <c r="I235" s="59">
        <f t="shared" si="24"/>
        <v>0</v>
      </c>
      <c r="J235" s="59">
        <f t="shared" si="24"/>
        <v>0</v>
      </c>
      <c r="K235" s="59">
        <f t="shared" si="24"/>
        <v>0</v>
      </c>
      <c r="L235" s="59">
        <f t="shared" si="24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166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167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168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169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170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171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172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173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173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174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175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176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177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178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179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180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180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181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182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183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183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184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185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186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186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187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188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189</v>
      </c>
      <c r="H263" s="58">
        <v>229</v>
      </c>
      <c r="I263" s="59">
        <f t="shared" ref="I263:L264" si="25">I264</f>
        <v>0</v>
      </c>
      <c r="J263" s="101">
        <f t="shared" si="25"/>
        <v>0</v>
      </c>
      <c r="K263" s="60">
        <f t="shared" si="25"/>
        <v>0</v>
      </c>
      <c r="L263" s="60">
        <f t="shared" si="25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189</v>
      </c>
      <c r="H264" s="58">
        <v>230</v>
      </c>
      <c r="I264" s="60">
        <f t="shared" si="25"/>
        <v>0</v>
      </c>
      <c r="J264" s="101">
        <f t="shared" si="25"/>
        <v>0</v>
      </c>
      <c r="K264" s="60">
        <f t="shared" si="25"/>
        <v>0</v>
      </c>
      <c r="L264" s="60">
        <f t="shared" si="25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189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190</v>
      </c>
      <c r="H266" s="58">
        <v>232</v>
      </c>
      <c r="I266" s="59">
        <f t="shared" ref="I266:L267" si="26">I267</f>
        <v>0</v>
      </c>
      <c r="J266" s="101">
        <f t="shared" si="26"/>
        <v>0</v>
      </c>
      <c r="K266" s="60">
        <f t="shared" si="26"/>
        <v>0</v>
      </c>
      <c r="L266" s="60">
        <f t="shared" si="26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190</v>
      </c>
      <c r="H267" s="58">
        <v>233</v>
      </c>
      <c r="I267" s="59">
        <f t="shared" si="26"/>
        <v>0</v>
      </c>
      <c r="J267" s="101">
        <f t="shared" si="26"/>
        <v>0</v>
      </c>
      <c r="K267" s="60">
        <f t="shared" si="26"/>
        <v>0</v>
      </c>
      <c r="L267" s="60">
        <f t="shared" si="26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190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191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191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192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193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194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195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173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173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196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175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176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177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178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197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198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198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199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200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201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201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202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203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204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204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205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206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207</v>
      </c>
      <c r="H295" s="58">
        <v>261</v>
      </c>
      <c r="I295" s="59">
        <f t="shared" ref="I295:L296" si="27">I296</f>
        <v>0</v>
      </c>
      <c r="J295" s="101">
        <f t="shared" si="27"/>
        <v>0</v>
      </c>
      <c r="K295" s="60">
        <f t="shared" si="27"/>
        <v>0</v>
      </c>
      <c r="L295" s="60">
        <f t="shared" si="27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207</v>
      </c>
      <c r="H296" s="58">
        <v>262</v>
      </c>
      <c r="I296" s="59">
        <f t="shared" si="27"/>
        <v>0</v>
      </c>
      <c r="J296" s="101">
        <f t="shared" si="27"/>
        <v>0</v>
      </c>
      <c r="K296" s="60">
        <f t="shared" si="27"/>
        <v>0</v>
      </c>
      <c r="L296" s="60">
        <f t="shared" si="27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207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190</v>
      </c>
      <c r="H298" s="58">
        <v>264</v>
      </c>
      <c r="I298" s="59">
        <f t="shared" ref="I298:L299" si="28">I299</f>
        <v>0</v>
      </c>
      <c r="J298" s="136">
        <f t="shared" si="28"/>
        <v>0</v>
      </c>
      <c r="K298" s="60">
        <f t="shared" si="28"/>
        <v>0</v>
      </c>
      <c r="L298" s="60">
        <f t="shared" si="28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190</v>
      </c>
      <c r="H299" s="58">
        <v>265</v>
      </c>
      <c r="I299" s="59">
        <f t="shared" si="28"/>
        <v>0</v>
      </c>
      <c r="J299" s="136">
        <f t="shared" si="28"/>
        <v>0</v>
      </c>
      <c r="K299" s="60">
        <f t="shared" si="28"/>
        <v>0</v>
      </c>
      <c r="L299" s="60">
        <f t="shared" si="28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190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191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191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192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193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208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209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195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173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173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196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175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176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177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178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197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210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210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211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212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213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213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214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215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216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216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217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218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219</v>
      </c>
      <c r="H328" s="58">
        <v>294</v>
      </c>
      <c r="I328" s="82">
        <f t="shared" ref="I328:L329" si="29">I329</f>
        <v>0</v>
      </c>
      <c r="J328" s="136">
        <f t="shared" si="29"/>
        <v>0</v>
      </c>
      <c r="K328" s="60">
        <f t="shared" si="29"/>
        <v>0</v>
      </c>
      <c r="L328" s="60">
        <f t="shared" si="29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219</v>
      </c>
      <c r="H329" s="58">
        <v>295</v>
      </c>
      <c r="I329" s="60">
        <f t="shared" si="29"/>
        <v>0</v>
      </c>
      <c r="J329" s="137">
        <f t="shared" si="29"/>
        <v>0</v>
      </c>
      <c r="K329" s="82">
        <f t="shared" si="29"/>
        <v>0</v>
      </c>
      <c r="L329" s="82">
        <f t="shared" si="29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220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190</v>
      </c>
      <c r="H331" s="58">
        <v>297</v>
      </c>
      <c r="I331" s="60">
        <f t="shared" ref="I331:L332" si="30">I332</f>
        <v>0</v>
      </c>
      <c r="J331" s="136">
        <f t="shared" si="30"/>
        <v>0</v>
      </c>
      <c r="K331" s="60">
        <f t="shared" si="30"/>
        <v>0</v>
      </c>
      <c r="L331" s="60">
        <f t="shared" si="30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190</v>
      </c>
      <c r="H332" s="58">
        <v>298</v>
      </c>
      <c r="I332" s="59">
        <f t="shared" si="30"/>
        <v>0</v>
      </c>
      <c r="J332" s="136">
        <f t="shared" si="30"/>
        <v>0</v>
      </c>
      <c r="K332" s="60">
        <f t="shared" si="30"/>
        <v>0</v>
      </c>
      <c r="L332" s="60">
        <f t="shared" si="30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190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221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221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222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223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224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172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172</v>
      </c>
      <c r="H340" s="58">
        <v>306</v>
      </c>
      <c r="I340" s="59">
        <f t="shared" ref="I340:P340" si="31">SUM(I341:I341)</f>
        <v>0</v>
      </c>
      <c r="J340" s="59">
        <f t="shared" si="31"/>
        <v>0</v>
      </c>
      <c r="K340" s="59">
        <f t="shared" si="31"/>
        <v>0</v>
      </c>
      <c r="L340" s="59">
        <f t="shared" si="31"/>
        <v>0</v>
      </c>
      <c r="M340" s="138">
        <f t="shared" si="31"/>
        <v>0</v>
      </c>
      <c r="N340" s="138">
        <f t="shared" si="31"/>
        <v>0</v>
      </c>
      <c r="O340" s="138">
        <f t="shared" si="31"/>
        <v>0</v>
      </c>
      <c r="P340" s="138">
        <f t="shared" si="31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173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196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175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176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177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178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197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210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210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211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212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213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213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214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215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216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216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217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225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219</v>
      </c>
      <c r="H360" s="58">
        <v>326</v>
      </c>
      <c r="I360" s="59">
        <f t="shared" ref="I360:L361" si="32">I361</f>
        <v>0</v>
      </c>
      <c r="J360" s="101">
        <f t="shared" si="32"/>
        <v>0</v>
      </c>
      <c r="K360" s="60">
        <f t="shared" si="32"/>
        <v>0</v>
      </c>
      <c r="L360" s="60">
        <f t="shared" si="32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219</v>
      </c>
      <c r="H361" s="58">
        <v>327</v>
      </c>
      <c r="I361" s="81">
        <f t="shared" si="32"/>
        <v>0</v>
      </c>
      <c r="J361" s="103">
        <f t="shared" si="32"/>
        <v>0</v>
      </c>
      <c r="K361" s="82">
        <f t="shared" si="32"/>
        <v>0</v>
      </c>
      <c r="L361" s="82">
        <f t="shared" si="32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219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190</v>
      </c>
      <c r="H363" s="58">
        <v>329</v>
      </c>
      <c r="I363" s="59">
        <f t="shared" ref="I363:L364" si="33">I364</f>
        <v>0</v>
      </c>
      <c r="J363" s="101">
        <f t="shared" si="33"/>
        <v>0</v>
      </c>
      <c r="K363" s="60">
        <f t="shared" si="33"/>
        <v>0</v>
      </c>
      <c r="L363" s="60">
        <f t="shared" si="33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190</v>
      </c>
      <c r="H364" s="58">
        <v>330</v>
      </c>
      <c r="I364" s="59">
        <f t="shared" si="33"/>
        <v>0</v>
      </c>
      <c r="J364" s="101">
        <f t="shared" si="33"/>
        <v>0</v>
      </c>
      <c r="K364" s="60">
        <f t="shared" si="33"/>
        <v>0</v>
      </c>
      <c r="L364" s="60">
        <f t="shared" si="33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190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221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221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222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223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226</v>
      </c>
      <c r="H370" s="58">
        <v>336</v>
      </c>
      <c r="I370" s="111">
        <f>SUM(I35+I186)</f>
        <v>3800</v>
      </c>
      <c r="J370" s="111">
        <f>SUM(J35+J186)</f>
        <v>2000</v>
      </c>
      <c r="K370" s="111">
        <f>SUM(K35+K186)</f>
        <v>100</v>
      </c>
      <c r="L370" s="111">
        <f>SUM(L35+L186)</f>
        <v>100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68" t="s">
        <v>227</v>
      </c>
      <c r="B372" s="168"/>
      <c r="C372" s="168"/>
      <c r="D372" s="168"/>
      <c r="E372" s="168"/>
      <c r="F372" s="168"/>
      <c r="G372" s="168"/>
      <c r="H372" s="23"/>
      <c r="I372" s="147"/>
      <c r="J372" s="178" t="s">
        <v>228</v>
      </c>
      <c r="K372" s="178"/>
      <c r="L372" s="178"/>
    </row>
    <row r="373" spans="1:13" ht="18.75" customHeight="1">
      <c r="A373" s="148"/>
      <c r="B373" s="148"/>
      <c r="C373" s="148"/>
      <c r="D373" s="179" t="s">
        <v>229</v>
      </c>
      <c r="E373" s="179"/>
      <c r="F373" s="179"/>
      <c r="G373" s="179"/>
      <c r="H373" s="1"/>
      <c r="I373" s="149" t="s">
        <v>230</v>
      </c>
      <c r="K373" s="172" t="s">
        <v>231</v>
      </c>
      <c r="L373" s="172"/>
    </row>
    <row r="374" spans="1:13" ht="12.75" customHeight="1">
      <c r="I374" s="150"/>
      <c r="K374" s="150"/>
      <c r="L374" s="150"/>
    </row>
    <row r="375" spans="1:13" ht="15.75" customHeight="1">
      <c r="A375" s="168" t="s">
        <v>232</v>
      </c>
      <c r="B375" s="168"/>
      <c r="C375" s="168"/>
      <c r="D375" s="168"/>
      <c r="E375" s="168"/>
      <c r="F375" s="168"/>
      <c r="G375" s="168"/>
      <c r="I375" s="150"/>
      <c r="J375" s="169" t="s">
        <v>233</v>
      </c>
      <c r="K375" s="169"/>
      <c r="L375" s="169"/>
    </row>
    <row r="376" spans="1:13" ht="33.75" customHeight="1">
      <c r="D376" s="170" t="s">
        <v>234</v>
      </c>
      <c r="E376" s="171"/>
      <c r="F376" s="171"/>
      <c r="G376" s="171"/>
      <c r="H376" s="151"/>
      <c r="I376" s="152" t="s">
        <v>230</v>
      </c>
      <c r="K376" s="172" t="s">
        <v>231</v>
      </c>
      <c r="L376" s="172"/>
    </row>
    <row r="377" spans="1:13" ht="7.5" customHeight="1"/>
    <row r="378" spans="1:13" ht="8.25" customHeight="1">
      <c r="H378" s="2" t="s">
        <v>235</v>
      </c>
    </row>
  </sheetData>
  <mergeCells count="32">
    <mergeCell ref="G20:K20"/>
    <mergeCell ref="A8:L8"/>
    <mergeCell ref="A10:L10"/>
    <mergeCell ref="A11:L11"/>
    <mergeCell ref="G13:K13"/>
    <mergeCell ref="J1:L1"/>
    <mergeCell ref="J2:L2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61" right="0.70866141732283461" top="0" bottom="0" header="0.31496062992125984" footer="0.31496062992125984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B 1.3.2.9</vt:lpstr>
      <vt:lpstr>B 6.2.1.1</vt:lpstr>
      <vt:lpstr>B 6.4.1.1</vt:lpstr>
      <vt:lpstr>B 8.2.1.8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2025-04-11T10:17:46Z</cp:lastPrinted>
  <dcterms:created xsi:type="dcterms:W3CDTF">2019-01-14T20:28:53Z</dcterms:created>
  <dcterms:modified xsi:type="dcterms:W3CDTF">2025-04-11T10:32:27Z</dcterms:modified>
</cp:coreProperties>
</file>